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ile\UE$\_ПУиИ\НАЦПРОЕКТЫ 2021 ГОД\Отчёт на 01.02.2021\"/>
    </mc:Choice>
  </mc:AlternateContent>
  <bookViews>
    <workbookView xWindow="0" yWindow="0" windowWidth="25200" windowHeight="12135" tabRatio="296"/>
  </bookViews>
  <sheets>
    <sheet name="на 1.02.2021" sheetId="5" r:id="rId1"/>
    <sheet name="на 1.02.21 финансирование " sheetId="7" r:id="rId2"/>
  </sheets>
  <definedNames>
    <definedName name="_xlnm.Print_Area" localSheetId="0">'на 1.02.2021'!$A$3:$Q$42</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42" i="5" l="1"/>
  <c r="P25" i="5" l="1"/>
  <c r="K31" i="5" l="1"/>
  <c r="K30" i="5" l="1"/>
  <c r="K29" i="5"/>
  <c r="K26" i="5"/>
  <c r="K36" i="5" l="1"/>
  <c r="O42" i="5" l="1"/>
  <c r="N42" i="5"/>
  <c r="K35" i="5"/>
  <c r="K33" i="5"/>
  <c r="K34" i="5"/>
  <c r="K25" i="5"/>
  <c r="K24" i="5"/>
  <c r="K12" i="5" l="1"/>
</calcChain>
</file>

<file path=xl/sharedStrings.xml><?xml version="1.0" encoding="utf-8"?>
<sst xmlns="http://schemas.openxmlformats.org/spreadsheetml/2006/main" count="628" uniqueCount="247">
  <si>
    <t>ПП-005-05</t>
  </si>
  <si>
    <t>Популяризация предпринимательства</t>
  </si>
  <si>
    <t>ПП-023-00</t>
  </si>
  <si>
    <t>Культурная среда</t>
  </si>
  <si>
    <t>ПП-025-00</t>
  </si>
  <si>
    <t>Старшее поколение</t>
  </si>
  <si>
    <t>Содействие занятости женщин – создание условий дошкольного образования для детей в возрасте до трех лет</t>
  </si>
  <si>
    <t>Спорт - норма жизни</t>
  </si>
  <si>
    <t>ПП-026-00</t>
  </si>
  <si>
    <t>Формирование комплексной системы обращения с твёрдыми коммунальными отходами</t>
  </si>
  <si>
    <t>Сохранение уникальных водных объектов</t>
  </si>
  <si>
    <t>Чистая вода</t>
  </si>
  <si>
    <t>Чистая страна</t>
  </si>
  <si>
    <t>Современная школа</t>
  </si>
  <si>
    <t xml:space="preserve">Успех каждого ребенка </t>
  </si>
  <si>
    <t>Поддержка семей, имеющих детей</t>
  </si>
  <si>
    <t>Цифровая образовательная среда</t>
  </si>
  <si>
    <t>Учитель будущего</t>
  </si>
  <si>
    <t>Социальная активность</t>
  </si>
  <si>
    <t>ПП-029-03</t>
  </si>
  <si>
    <t>Жилье</t>
  </si>
  <si>
    <t>Формирование комфортной городской среды</t>
  </si>
  <si>
    <t>Обеспечение устойчивого сокращения непригодного для проживания жилищного фонда (Сокращение НЖФ)</t>
  </si>
  <si>
    <t>Наименования показателей для МО</t>
  </si>
  <si>
    <t>Участие МО в рег. проекте (да/нет)</t>
  </si>
  <si>
    <t>да</t>
  </si>
  <si>
    <t>да (общее участие)</t>
  </si>
  <si>
    <t>1. Охват детей в возрасте от 5 до 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от 5 до 18 лет) (%)</t>
  </si>
  <si>
    <t xml:space="preserve">Муниципальная программа </t>
  </si>
  <si>
    <t>Х</t>
  </si>
  <si>
    <t>2. Доступность дошкольного образования для детей в возрасте от полутора до трех лет, %</t>
  </si>
  <si>
    <t>1. Протяженность береговой линии, очищенной от бытового мусора в границах населенных пунктов , км</t>
  </si>
  <si>
    <t>2. Количество населения, вовлеченного в мероприятия по очистке берегов водных объектов, тыс.чел.</t>
  </si>
  <si>
    <t xml:space="preserve">Культурное пространство 
города Пыть-Яха 
(от 28.11.2018 № 399-па)
</t>
  </si>
  <si>
    <t>2. Культура</t>
  </si>
  <si>
    <t>№п/п</t>
  </si>
  <si>
    <t>№п/п показатели</t>
  </si>
  <si>
    <t xml:space="preserve">Развитие экономического 
потенциала города Пыть-Яха» от 10.12.2018 №423-па)
</t>
  </si>
  <si>
    <t xml:space="preserve">Развитие образования
в городе Пыть-Яхе (от 25.12.2018 № 474-па)
</t>
  </si>
  <si>
    <t xml:space="preserve">Развитие физической 
культуры и спорта в городе Пыть-Яхе
(от 12.12.2018 № 445-па)
</t>
  </si>
  <si>
    <t>«Экологическая безопасность города Пыть-Яха» (от 11.12.2018 № 438-па)</t>
  </si>
  <si>
    <t>«Жилищно-коммунальный комплекс и городская среда города Пыть-Яха» (от 13.12.2018 №444-па)</t>
  </si>
  <si>
    <t>«Развитие жилищной сферы в городе Пыть-Яхе» (от 10.12.2018 № 429-па)</t>
  </si>
  <si>
    <t>Внедрение целевой модели "Получение разрешения на строительство и территориальное планирование"</t>
  </si>
  <si>
    <t xml:space="preserve">Творческие люди </t>
  </si>
  <si>
    <t>Предусмотрено финансирование для реализации мероприятий регионального проекта ,руб.</t>
  </si>
  <si>
    <t>Фактически  профинансировано на реализацию мероприятий регионального проекта (освоено), руб.</t>
  </si>
  <si>
    <t>Мероприятия, направленные на сохранение благоприятной окружающей среды и биологического разнообразия в интересах настоящего и будущего поколений</t>
  </si>
  <si>
    <t xml:space="preserve">Финансовая поддержка субъектов малого и среднего предпринимательства </t>
  </si>
  <si>
    <t xml:space="preserve">Создание условий для развития субъектов малого и среднего предпринимательства </t>
  </si>
  <si>
    <t>Информационная безопасность</t>
  </si>
  <si>
    <t>Организация профессионального обучения граждан предпенсионного возраста  и получения ими  дополнительного профессионального образования</t>
  </si>
  <si>
    <t xml:space="preserve">да </t>
  </si>
  <si>
    <t>Наименование регионального проекта</t>
  </si>
  <si>
    <t>Номер ПП</t>
  </si>
  <si>
    <t xml:space="preserve">Проведение мероприятий, направленных на улучшение экологической ситуации города: проведений субботников, ликвидация свалок. </t>
  </si>
  <si>
    <t xml:space="preserve">Обеспечить возможность женщинам, воспитывающим детей дошкольного возраста, совмещать трудовую деятельность с семейными обязанностями, в том числе за счет повышения доступности дошкольного образования для детей в возрасте до 3 лет. Трудоустройство граждан, из числа незанятых одиноких родителей, родителей, воспитывающих детей-инвалидов, многодетных родителей, женщин, осуществляющих уход за ребенком в возрасте до 3 лет </t>
  </si>
  <si>
    <t>1. Обеспечение информационной поддержки развития успешности обучающихся.
2. Обеспечиение взаимодействие школы с федеральными и региональными программами поддержки одаренных и талантливых детей.</t>
  </si>
  <si>
    <t>Декомпозированные показатели отсутствуют. Занятость в проекте  30%.</t>
  </si>
  <si>
    <t>Декомпозированные показатели отсутствуют. Занятость в проекте  5%.</t>
  </si>
  <si>
    <t>Декомпозированные показатели отсутствуют (занятость в проекте не отмечена)</t>
  </si>
  <si>
    <t xml:space="preserve">Наименование национального проекта </t>
  </si>
  <si>
    <t xml:space="preserve">Информация о выполнении мероприятия </t>
  </si>
  <si>
    <t>Фактическое достижение показателя на отчетную дату</t>
  </si>
  <si>
    <t xml:space="preserve">Организация и проведение мероприятий в рамках  внедрения Всероссийского физкультурно-спортивного комплекса "Готов к труду и обороне"
</t>
  </si>
  <si>
    <t xml:space="preserve">Государственная поддержка спортивных организаций, осуществляющих подготовку спортивного резерва для сборных команд Российской Федерации.  </t>
  </si>
  <si>
    <t>Показатель предусмотрен в 2023г.</t>
  </si>
  <si>
    <t xml:space="preserve">Размещение, обезвреживание и обработка отходов на межмуниципальном полигоне Нефтеюганского района (по завершению строительства полигона). </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</si>
  <si>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ноября 2019г. </t>
  </si>
  <si>
    <t xml:space="preserve">Примечание </t>
  </si>
  <si>
    <t>Внедрение индивидуализации образовательного процесса в общеобразовательных учреждениях</t>
  </si>
  <si>
    <t>1. Малое и среднее предпринимательство и поддержка индивидуальной предпринимательской инициативы</t>
  </si>
  <si>
    <t xml:space="preserve">Цифровая культура </t>
  </si>
  <si>
    <t xml:space="preserve">Мероприятия, направленные на увеличение числа посещений жителями организаций культуры </t>
  </si>
  <si>
    <t xml:space="preserve">Финансовая поддержка семей при рождении детей </t>
  </si>
  <si>
    <t xml:space="preserve">Суммарный коэффициент рождаемости </t>
  </si>
  <si>
    <t>Финансирование мероприятий по подержке семей при рождении детей (Югорский семейный капитал, меры социальной поддержки,  выплаты для отдельных категорий) за счет средств федерального и окружного бюджета</t>
  </si>
  <si>
    <t xml:space="preserve">Декомпозированные показатели отсутствуют. </t>
  </si>
  <si>
    <t>1.Число общеобразовательных организаций, расположенных в сельской местности и малых городах, обновивших материально-техническую базу для реализации основных и дополнительных общеобразовательных программ цифрового, естественнонаучного и гуманитарного профилей, единиц нарастающим итогом</t>
  </si>
  <si>
    <t>2.Численность обучающихся, охваченных основными и дополнительными общеобразовательными программами цифрового, естественнонаучного и гуманитарного профилей, тыс.человек нарастающим итогом</t>
  </si>
  <si>
    <t>5. Образование</t>
  </si>
  <si>
    <t>Развитие образования
в городе Пыть-Яхе (от 25.12.2018 № 474-па)</t>
  </si>
  <si>
    <t xml:space="preserve">Индикатор достижения показателя </t>
  </si>
  <si>
    <t>Декомпозированные показатели отсутствуют (занятость в проекте 10%)</t>
  </si>
  <si>
    <t>Проведение повышения квалификации  в рамках педагогической  аттестации в цифровой форме  с использованием ресурса "одного окна  (не менее 2% работников привлекаемых к образовательной деятельности). Данная учебная платформа работает в режиме опытной эксплуатации.</t>
  </si>
  <si>
    <t>Внедрение государственной информационной системы ХМАО-Югры "Цифровая образовательная платформа Ханты-Мансийского автономного округа - Югры "ГИС Образование Югры)"</t>
  </si>
  <si>
    <t>Участие обучающихся в открытых уроках в режиме онлайн на портале «ПроеКТОриЯ».</t>
  </si>
  <si>
    <t xml:space="preserve">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
 </t>
  </si>
  <si>
    <t xml:space="preserve">1. Численность воспитанников в возрасте до трех лет, посещающих муниципальные организации, осуществляющие образовательную деятельность по образовательным программам дошкольного образования, присмотр и уход, чел.                                                       </t>
  </si>
  <si>
    <t>Использование преимущественно отечественного программного обеспечения государственными органами,ОМС и организациями</t>
  </si>
  <si>
    <t>Создание устойчивой и безопасной ИТК инфраструктуры высокоскоростной передачи, обработки и хранения больших объемов данных, доступной для всех организаций и домохозяйств</t>
  </si>
  <si>
    <t xml:space="preserve">Реализация внедренной системы аттестации руководителей школах.
Реализация  комплекса мер для непрерывного и планомерного повышения квалификации пед. работников, в т.ч. на основе использования современных цифровых технологий, формирования и участия в проф. ассоциациях, программах обмена опытом и лучшими практиками, стажировка
</t>
  </si>
  <si>
    <t xml:space="preserve">1. Рейтинговое голосование по проектам благоустройства, подлежащих в первоочередном порядке                                        2. Общественные обсуждения                           </t>
  </si>
  <si>
    <t>1. Средний срок простоя государственных и муниципальных систем   в результате компьютерных атак, часов</t>
  </si>
  <si>
    <t>1. Общий объем ввода жилья, млн.метров</t>
  </si>
  <si>
    <r>
      <t xml:space="preserve"> 3. Доля молодежи, задействованной в мероприятиях по вовлечению в творческую деятельность, от общего числа молодежи в субъекте Российской Федерации,</t>
    </r>
    <r>
      <rPr>
        <strike/>
        <sz val="11"/>
        <rFont val="Times New Roman"/>
        <family val="1"/>
        <charset val="204"/>
      </rPr>
      <t>%</t>
    </r>
  </si>
  <si>
    <t>1. Численность обучающихся, вовлеченных в деятельность общественных объединений на базе образовательных организаций общего образования, среднего и высшего профессионального образования, млн.чел.</t>
  </si>
  <si>
    <t xml:space="preserve">1. Общее количество квадратных метров расселенного аварийного жилищного фонда,млн. кв.м. </t>
  </si>
  <si>
    <t>4. Экология</t>
  </si>
  <si>
    <t>3. Демография</t>
  </si>
  <si>
    <t xml:space="preserve">2. Общая численность граждан,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человек </t>
  </si>
  <si>
    <t xml:space="preserve">Диагностика потребностей и ресурсов семьи;
Психолого-педагогическое консультирование:"Предупреждение вторичных нарушений у ребенка";"Социализация ребенка";"Продвижение ребенка по индивидуальному образовательному маршруту" и др.;
Группы поддержки для родителей, имеющих детей с ограниченными возможносоями здоровья (ОВЗ), детей-инвалидов;
Социальное сопровождение семьи в целях защиты прав и законных интересов детей с ОВЗ;
Психолого-педагогическая поддержка семей детей с особенностями в развитии (ОВЗ, детей-инвалидов)
</t>
  </si>
  <si>
    <t>6. Жильё и городская среда.</t>
  </si>
  <si>
    <t>Социальное и демографическое развитие города Пыть-Яха (от 23.06.2020 № 259-па)</t>
  </si>
  <si>
    <t>Приложение</t>
  </si>
  <si>
    <t xml:space="preserve">2. Стоимостная доля закупаемого и (или) арендуемого исполнительными органами муниципального образования, отечественного програмного обеспечения, % </t>
  </si>
  <si>
    <t xml:space="preserve">Проведение мероприятий, направленных на обеспечение и удовлетворение потребности детей в общеобразовательных учреждениях.   </t>
  </si>
  <si>
    <t xml:space="preserve">Проведение мероприятий по направлению:     акции, интеллектуальные игры, флешмоб,конкурсы, фестивали. </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</si>
  <si>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февраля 2021 г. </t>
  </si>
  <si>
    <t>Мероприятия, запланированные к выполнению в 2021 году</t>
  </si>
  <si>
    <t xml:space="preserve">Плановое значение показателя на 2021 год </t>
  </si>
  <si>
    <r>
      <t xml:space="preserve">1. Увеличение доли граждан, принявших участие в решении вопросов развития городской среды, от общего количества граждан в возрасте от 14 лет, проживающих на территории муниципального образования, в рамках реализации приоритетного проекта «Формирование комфортной городской среды», %.    </t>
    </r>
    <r>
      <rPr>
        <u/>
        <sz val="11"/>
        <color theme="1"/>
        <rFont val="Times New Roman"/>
        <family val="1"/>
        <charset val="204"/>
      </rPr>
      <t/>
    </r>
  </si>
  <si>
    <t xml:space="preserve">
Планируется осуществить демонтаж домов общей площадью 0,008 (при наличия лимитов для осуществления демонтажа показатель будет скорректирован).</t>
  </si>
  <si>
    <t>Количество благоустроеных общественных пространств , включенных в государственные программы формирования совремнной городской среды, единиц</t>
  </si>
  <si>
    <t>7. Цифровая экономика</t>
  </si>
  <si>
    <t xml:space="preserve">Мероприятия, направленные на увеличение числа обращений к цифровым ресурсам в сфере культуры </t>
  </si>
  <si>
    <t xml:space="preserve">Мероприятия, направленные на увеличение числа посещений организаций культуры </t>
  </si>
  <si>
    <t>Мероприятия: «Реконструкция ВОС -1 (II очередь) г. Пыть-Ях»,               «Реконструкция ВОС-3 в г. Пыть-Ях»                                                            (2021 г - 2 объекта)</t>
  </si>
  <si>
    <t xml:space="preserve">Достижение показателя планируется в течение 2021 года </t>
  </si>
  <si>
    <t>Проводится мониторинг атак, вторжений,попыток проникновений в корпоративную сеть администрации города Пыть-Яха, которые были заблокированы програмным комплексом межсетевым экраном Ideco ICS</t>
  </si>
  <si>
    <t>Подготовка закупки исключительно отечественного програмного обеспечения, внесённого в Единый реестр российских программ для электронных вычислительных машин и баз данных из средств местного бюджета</t>
  </si>
  <si>
    <r>
      <rPr>
        <b/>
        <u/>
        <sz val="11"/>
        <rFont val="Times New Roman"/>
        <family val="1"/>
        <charset val="204"/>
      </rPr>
      <t>Реконструкциря ВОС-1 (2 очередь).</t>
    </r>
    <r>
      <rPr>
        <sz val="11"/>
        <rFont val="Times New Roman"/>
        <family val="1"/>
        <charset val="204"/>
      </rPr>
      <t xml:space="preserve">  Генподрядчиком ООО "Атомстройпроект"размещена камера видеонаблюдения за ходом строительства. Выполнены работы подготовительного периода, предусмотренные ПОС.                                                                                                   - выполняется прокладка трубопроводов (к скважинам - В9, канализация) методом ГНБ; - производится подготовка к прокладке кабеля от ТП к скважинам; - производится подготовка к монтажу опор трубопроводов и под кабеля; - осуществляется поставка технологического оборудования; - выполняются работы по устройству полов, приямков, лотков главного корпуса; - выполняются работы по устройству оконных откосов; - выполняются работы по заливке бетонного пола по подготовленному основанию и металлическому армокрасу; - монтаж пвх лотков для прокладки коммуникаций, сварка и монтаж стоек эстакады под наружные электросети, монтаж подкрановых путей, монтаж лотков ПВХ под коммуникации, монтаж эстакады под кабель наружных электрических сетей, монтаж бетонных лотков; - завоз оборудования и установка его на фундамент; - пуско-наладочные работы кран-балки; - завоз материалов для внутренней покраски емкости промывных вод 160 м3/ч.                                    </t>
    </r>
    <r>
      <rPr>
        <b/>
        <u/>
        <sz val="11"/>
        <rFont val="Times New Roman"/>
        <family val="1"/>
        <charset val="204"/>
      </rPr>
      <t>Реконструкция ВОС-3</t>
    </r>
    <r>
      <rPr>
        <b/>
        <sz val="11"/>
        <rFont val="Times New Roman"/>
        <family val="1"/>
        <charset val="204"/>
      </rPr>
      <t>.</t>
    </r>
    <r>
      <rPr>
        <sz val="11"/>
        <rFont val="Times New Roman"/>
        <family val="1"/>
        <charset val="204"/>
      </rPr>
      <t xml:space="preserve">  Заключен контракт  на выполнение работ по реконструкции ( МК №018730001941900117 с ООО "Универсал СК"), срок выполнения работ  до 30.06.2021 года. Работы ведутся в соответствии с проектной документацией (после корректировки), а именно: выполняются работы по монтажу РЧВ-5000 м3, выполняются работы по кап.ремонту РЧВ-2000м3, (выполняется утепление), выполняются работы по монтажу НВК, выполняются работы по монтажу ливневой канализации (всего смонтировано К1 – 9 колодцев и КНС-2, К2 – 11 колодцев), выполняются работы по заземлению главного корпуса, выполняются работы по заземлению РЧВ-5000 и РЧВ-2000, выполняется монтаж окон и ворот главного корпуса, выполняется устройство подпорной стены РУ400м3, поставка технологического оборудования, выполняются работы по монтажу обогрева РЧВ-5000 и РЧВ-2000, работы по огнезащите металлических конструкций главного корпуса, АКЗ резервуара чистой воды-5000м3, устройство фундамента дымовой трубы, монтаж кронштейнов, кран-балки. </t>
    </r>
  </si>
  <si>
    <t>Численность детей в возрасте от 5 до 18 лет, охваченных программами дополнительного образования составляет 4913 человек (64,8% от общего количества детей данной категории). В данный показатель входят дети, посещающие ЦДТ, образовательные организации, организации спортивной направленности в сфере физической культуры и спорта. 
За отчетный период выполнены следующие мероприятия: 
- Реализуется программа по персонифицированному финснсированию дополнительного образования. Количество действующих сертификатов на 01.02.2021 составляет 894 шт. Также на базе общеобразовательных и дошкольных организаций осуществляется реализация программ дополнительного образования детей.</t>
  </si>
  <si>
    <t xml:space="preserve">В январе 2021 года открытые онлайн-уроки Минпросвещением России совместно с Институтом изучения детства, семьи и воспитания Российской академии образования не проводились.  </t>
  </si>
  <si>
    <t>Во всех образовательных организациях внедрена государственная информационная система ХМАО-Югры «Цифровая образовательная платформа Ханты-Мансийского автономного округа - Югры «ГИС Образование Югры)», созданы условия для формирования индивидуальных планов с использованием отдельных элементов федеральной информационно-сервисной платформы цифровой образовательной среды (ООО «Яндекс», ООО «Учи.ру», ООО «Якласс», «Образовательная платформа LECTA», Образовательный портал Сдам ГИА:Решу ЕГЭ).</t>
  </si>
  <si>
    <t>1. Оказана информационно-консультационная поддержка по 3 обращениям от субъектов малого предпринимательства и физических лиц.</t>
  </si>
  <si>
    <t>В рамках регионального проекта мероприятия не проводились.</t>
  </si>
  <si>
    <t>Проведение меропрития планируется в мае 2021 года по очистке от бытового мусора и древесного хлама берегов и прилегающих акваторий водных объектов</t>
  </si>
  <si>
    <t>Проведение меропрития планируется в мае 2021 года</t>
  </si>
  <si>
    <t xml:space="preserve">Благоустройство общественной территории сквер "Сиверко" во 2  микрорайоне "Нефтяников" в городе Пыть-Яхе (1 этап). </t>
  </si>
  <si>
    <t>В соответствии с Постановлением Главы города Пыть-Яха от 28.01.2021 № 05-пг, рейтинговое голосование по выбору общественных территорий муниципального образования городской округ город Пыть-Ях, подлежащих в первоочередном порядке благоустройству в 2022 году, будет проведено в форме удаленного (дистанционного) голосования с использованием информационно-телекоммуникационной сети «Интернет» (далее – интернет-голосование) на портале Открытого правительства Югры «Открытый регион – Югра»  с 29.01.2021 по 28.02.2021 г.</t>
  </si>
  <si>
    <t>% выполнения</t>
  </si>
  <si>
    <t>расчёт по итогам года</t>
  </si>
  <si>
    <t xml:space="preserve">Размещение, обезвреживание и  обработки отходов на межмуниципальном полигоне Нефтеюганского района предусматривается по завершению строительства полигона (3 кв. 2021 года). </t>
  </si>
  <si>
    <t>-</t>
  </si>
  <si>
    <t>В 2021 году на базе Центров непрерывного образования и повышения квалификации творческих и управленческих кадров в сфере культуры запланировано обучение 10 работников муниципальных учреждений культуры :                                                             МБОУ ДО "ДШИ" - 1 специалист
МАУК "КЦ: БМ" - 5 специалистов 
МАУК "КДЦ" - 4 специалиста                                                                                                       По состоянию на 01.02.2021 года обучение не проводилось.</t>
  </si>
  <si>
    <t>"Цифровое развитие города Пыть-Яха" (от 05.12.2018 № 415-па)</t>
  </si>
  <si>
    <t>достигнут (обратный показатель)</t>
  </si>
  <si>
    <t xml:space="preserve">3.Число  участников открытых онлайн-уроков, реализуемых с учетом опыта цикла открытых уров  "Проектория", "Уроки настоящего "  или иных аналогичных по возможностям, функциям и результатам проектов, направленных на профориентацию, млн. чел. </t>
  </si>
  <si>
    <t>2. Количество детей, охваченных деятельностью детских технопарков "Кванториум" и других проектов, направленных на обеспечение доступности доп.общеобраз. Программ естественнонаучной и технической направленности, тыс.чел.</t>
  </si>
  <si>
    <t>1. Доля обучающихся  по программам общего образования, доп.и среднего проф.образования, для которых формируется цифровой образовательный профиль и индивидуальный план обучения с использованием ФИСПЦОС, в общем числе обучающихся по указанным программам, %</t>
  </si>
  <si>
    <t>2. Доля образовательных организаций, реализующих программы общего образования, доп.и среднего проф.образования, для которых формируется цифровой образовательный профиль и индивидуальный план обучения с использованием ФИСПЦОС, в общем числе обучающихся по указанным программам, %</t>
  </si>
  <si>
    <t>На базе 6 общеобразовательных организаций действуют органы ученического самоуправления (Школьное игровое государство «Демократическая республика «Вавилон», Республика «ЮНИТ» («Юные и талантливые»), Демократическая республика «МИЛИД» («Мировой Лидер»), Игровое содружество «Гранд», Демократическая республика «АРМиД»,  Совет старшеклассников "Поколение молодых". Кроме того на базе шести общеобразовательных организаций работают первичные отделения Всероссийского детско-юношеского военно-патриотического движения "Юнармия", Общероссийской общественно-государственной детско-юношеской организации "Российское движение школьников". В состав указанных объединений по состоянию на 01.02.2021 года входит 3 263 человека.</t>
  </si>
  <si>
    <t>Количество специалистов, прошедших повышение квалификации на базе Центров непрерывного образования, единиц</t>
  </si>
  <si>
    <t>Укрепление материально-технической базы учреждений спорта. Развитие сети спортивных объектов шаговой доступности</t>
  </si>
  <si>
    <t>На базе МАУ Спортивный комплекс, согласно утвержденного плана мероприятий на 2021 год в рамках  Всероссийского физкультурно-спортивного комплекса "Готов к труду и обороне" запланированы к проведению соревнования физкультурно-оздоровительной направленности с февраля 2021 года.</t>
  </si>
  <si>
    <t>Исполнение расходов бюджета муниципального образования на реализацию региональных проектов, направленных на достижение результатов национальных (федеральных) проектов</t>
  </si>
  <si>
    <t>тыс. рублей</t>
  </si>
  <si>
    <t>2021 год</t>
  </si>
  <si>
    <t>2022 год</t>
  </si>
  <si>
    <t>2023 год</t>
  </si>
  <si>
    <t>Уточненный план в соответствии с месячной отчетностью , в том числе:</t>
  </si>
  <si>
    <t>Исполнено, в том числе:</t>
  </si>
  <si>
    <t>% исполнения</t>
  </si>
  <si>
    <t xml:space="preserve">За счет целевых межбюджетных трансфертов предоставляемых бюджетам муниципальных образований из федерального бюджета и бюджета автономного округа </t>
  </si>
  <si>
    <t>За счет средств местного бюджета (за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t>
  </si>
  <si>
    <t>в том числе за счет средств местного бюджета на условиях софинансирования</t>
  </si>
  <si>
    <t>ВСЕГО</t>
  </si>
  <si>
    <t>Внебюджетные источники (в соответствии с муниципальными программами)</t>
  </si>
  <si>
    <t xml:space="preserve">ВСЕГО </t>
  </si>
  <si>
    <t>За счет целевых межбюджетных трансфертов предоставляемых бюджетам муниципальных образований из федерального бюджета и бюджета автономного округа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</si>
  <si>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</si>
  <si>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</si>
  <si>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</si>
  <si>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</si>
  <si>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</si>
  <si>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</si>
  <si>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</si>
  <si>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</si>
  <si>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</si>
  <si>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</si>
  <si>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</si>
  <si>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</si>
  <si>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</si>
  <si>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</si>
  <si>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</si>
  <si>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</si>
  <si>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</si>
  <si>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</si>
  <si>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</si>
  <si>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</si>
  <si>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</si>
  <si>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</si>
  <si>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</si>
  <si>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</si>
  <si>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</si>
  <si>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</si>
  <si>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</si>
  <si>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</si>
  <si>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Всего на реализацию национальных проектов</t>
  </si>
  <si>
    <t>Итог</t>
  </si>
  <si>
    <t>0,00</t>
  </si>
  <si>
    <t>I.</t>
  </si>
  <si>
    <t>Национальный проект ''Культура''(А)</t>
  </si>
  <si>
    <t>II.</t>
  </si>
  <si>
    <t>Национальный проект ''Цифровая экономика''(D)</t>
  </si>
  <si>
    <t>III.</t>
  </si>
  <si>
    <t>Национальный проект ''Образование''(Е)</t>
  </si>
  <si>
    <t>Региональный проект "Успех каждого ребенка"</t>
  </si>
  <si>
    <t>XX.X.E2.XXXXX</t>
  </si>
  <si>
    <t>Региональный проект "Цифровая образовательная среда"</t>
  </si>
  <si>
    <t>XX.X.E4.XXXXX</t>
  </si>
  <si>
    <t>Региональный проект "Учитель будущего"</t>
  </si>
  <si>
    <t>XX.X.E5.XXXXX</t>
  </si>
  <si>
    <t>Региональный проект "Социальная активность"</t>
  </si>
  <si>
    <t>XX.X.E8.XXXXX</t>
  </si>
  <si>
    <t>IV.</t>
  </si>
  <si>
    <t>Национальный проект ''Жилье и городская среда''(F)</t>
  </si>
  <si>
    <t>Региональный проект "Формирование комфортной городской среды"</t>
  </si>
  <si>
    <t>XX.X.F2.XXXXX</t>
  </si>
  <si>
    <t>Региональный проект "Чистая вода"</t>
  </si>
  <si>
    <t>XX.X.F5.XXXXX</t>
  </si>
  <si>
    <t>V.</t>
  </si>
  <si>
    <t>Национальный проект ''Экология''(G)</t>
  </si>
  <si>
    <t>VI.</t>
  </si>
  <si>
    <t>Национальный проект ''Малое и среднее предпринимательство и поддержка индивидуальной предпринимательской инициативы''(I)</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</si>
  <si>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</si>
  <si>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XX.X.I4.XXXXX</t>
  </si>
  <si>
    <t>Национальный проект ''Демография''(Р)</t>
  </si>
  <si>
    <t>Региональный проект "Спорт - норма жизни"</t>
  </si>
  <si>
    <t>XX.X.P5.XXXXX</t>
  </si>
  <si>
    <t>9 февраля 2021 г.</t>
  </si>
  <si>
    <t>VII.</t>
  </si>
  <si>
    <t>Заключено соглашение с Департаментом экономического развития ХМАО-Югры от 23.01.2021 № МСП 2021-9</t>
  </si>
  <si>
    <t xml:space="preserve">Меры поддержки семей при рождении детей (выплаты) осуществляются ч/з организации социальной сферы. Целевой показатель "Суммарный коэффициент рождаемости" расчитывается по итогам года на основании статистической отчетности. </t>
  </si>
  <si>
    <t>Муниципальными учреждениями культуры проведено 22 значимых мероприятия, приуроченных к государственным и городским праздникам, с охватом аудитории – 5 782 человека (просмотров онлайн).</t>
  </si>
  <si>
    <t>Заключено допсоглашение от 02.02.2021 №71885000-1-2019-005/6  на софинансирование расходов   на государственную поддержку спортивных организаций, осуществляющих подготовку спортивного резерва для сборных команд РФ. МБУ СШОР  ведется работа  по определению поставщика на поставку спортивного инвентаря, спортивного оборудования для воспитанников секций бокса и вольной борьбы.</t>
  </si>
  <si>
    <t xml:space="preserve"> В течение 2021 года планируется открытие Центра "Точка роста"по реализации программ цифрового, естественнонаучного и гуманитарного профилей на базе МБОУ СОШ №4. 
Численность обучающихся, охваченных основными и общеобразовательными программами составляет 1701 чел., из них занимаются программами естественнонаучного профиля- 895 чел., программами гуманитарного профиля - 806 чел.</t>
  </si>
  <si>
    <t xml:space="preserve">В январе 2021 года в МБОУ СОШ № 1 был организован выездной "Кванториум", охвачено 110 человек деятельностью проектов, направленных на обеспечение доступности дополнительных общеобразовательных программ естественно-научной и технической направленности. </t>
  </si>
  <si>
    <t xml:space="preserve">
За январь 2021 года: 70 семей (родителей) детей  получили услуги.  Консультации для родителей проводились посредством телефонной связи, а также мессенджеров Viber и WhatsApp. Семьи получили консультативную помощь по вопросам создания условий для образования (обучение и воспитания детей с ограниченными возможностями здоровья, детей-инвалидов) в рамках деятельности территориальной психолого-медико-педагогической комиссии. "Леготеку",функционирующую на базе МДОАУ црр-д/с «Фантазия» в январе 2021 года  посетили 4 воспитанника с ограниченными возможностями здоровья.</t>
  </si>
  <si>
    <t xml:space="preserve">Расширение доступа субъектов МСП к финансовой поддержке, в том числе к льготному финансированию </t>
  </si>
  <si>
    <t xml:space="preserve">На отчетную дату 457 -  воспитанниов посещают дошкольные образовательные организации в возрасте от 1 до 3-х лет., из них в  возрасте от 1,5 до 3 - 407 воспитанников.   По состоянию на отчетную дату рапределено 587 путевок.  </t>
  </si>
  <si>
    <t>По состоянию на 01.02.2021 - 100 % обучающихся (5726 чел.) обучаются по индивидуальному плану с использованием отдельных элементов федеральной информационно-сервисной платформы цифровой образовательной среды (ООО «Яндекс», ООО «Учи.ру», ООО «Якласс», «Образовательная платформа LECTA», Образовательный портал Сдам ГИА:Решу ЕГЭ).</t>
  </si>
  <si>
    <t>В соответствии с письмом Депобразования ХМАО от 05.02.21 № 10-исх-854 в паспорт регионального проекта "Цифровая образовательная среда" внесены изменения в декомпозицию по показателям</t>
  </si>
  <si>
    <t>В соответствии с письмом Депобразования ХМАО от 05.02.21 № 10-исх-854 в паспорт регионального проекта "Современная школа" внесены изменения в декомпозицию по показателям</t>
  </si>
  <si>
    <t xml:space="preserve">По итогам января 2021 года в добровольческую деятельность было вовлечено 528 человек. В январе  2021 года в муниципальном штабе так же принимали заявки на обслуживание пожилых людей, ветеранов на дому, всего был отработано 28 заказов. Кроме того, волонтеры приняли участие в Международном дне памяти жертв Холокоста, Дне полного освобождения Ленинграда от фашистской блокады, акции «Блокадный хлеб», Всероссийский урок памяти «Блокадный хлеб», квест «Блокада Ленинграда», встреча с жительницей Блокадного Ленинграда Бенке Г.Н., литературно-музыкальная композиция «Мы о войне стихами говорим», конкурс рисунков «Блокадный хлеб», он-лайн марафон «Блокадные строки». Проведен Воскресник в приюте для бездомных собак. Организовано поздравление работников скорой помощи с Новым годом и Рождеством. Приняли участие во Всероссийской акции «С Новым годом, ветеран!». Проведено совместное профилактическое мероприятие с Госавтоинспекторами «Внимание, пешеход».  </t>
  </si>
  <si>
    <t>За январь 2021 года проведено 2 масштабных мероприятия по данному направлению, в мероприятия вовлечено 820 человек в возрасте от 14 до 30 лет - 11% от общего числа молодёжи 7944 чел. Из наиболее значимых мероприятий можно отметить следующие: запуск второго проекта Всероссийского конкурса «Большая перемена», школьная конференция «Наукоград», участие в окружном инклюзивном игровом квесте «Югорский калейдоскоп».</t>
  </si>
  <si>
    <t xml:space="preserve">Мероприятие реализуется за счет денежных средств Департамента труда и занятости населения Ханты – Мансийского автономного округа – Югры, направляемых напрямую в образовательные учреждения. В январе 2021 года мероприятия по обучению и доп.профессиональному образованию не проводились. Реализация регионального проекта «Старшее поколение» исключена из муниципальной программы "Поддержка занятости  
населения в городе Пыть - Яхе" , т.к. Пыть-Ях не является соисполнителем отдельных мероприятий гос. программы ХМАО-Югры. Мероприятие реализуется в рамках государственной программы. </t>
  </si>
  <si>
    <t>Заключено соглашение о предоставлении субсидии местному бюджету из бюджета
Ханты-Мансийского автономного округа – Югры от 18.01.2021 № 14-ШД/2021.                        На реализацию данного мероприятия предоставлена субсидия. МАУ "Спортивный комплекс" ведется работа по определению поставщика на приобретение и установку спортивных площадок</t>
  </si>
  <si>
    <t>Количество педагогических работников, зарегистрированных на информационном ресурсе "одного окна" ("Современная цифровая образовательная среда в РФ"), составляет 117 человек.
Количество педагогических работников общего образования, прошедших повышение квалификации в рамках периодической аттестации в цифровой форме с использованием информационного ресурса "одного окна" ("Современная цифровая образовательная среда в РФ"), составляет 64 человека .</t>
  </si>
  <si>
    <t>3.Доля педагогических работников общего образования, прошедших повышение квалификации в рамках пед аттестации в цифровой форме  с использованием ресурса "одного окна", в общем числе педагогических работников общего образования, % (показатель считается с нарастающим итогом  ежегодно)</t>
  </si>
  <si>
    <t>Достижение показателя планируется в течение 2021 года</t>
  </si>
  <si>
    <t xml:space="preserve">Согласно портфеля проекта "Жилье и городская среда" муниципалитету декомпозирован показатель с планом 27 тыс..кв.метров.                                                                                                             Управлением архитектуры и градостроительства в  Депстрой ХМАО направлено письмо от 24.12.20 № 13-исх-УД-9745 о плановом показателе ввода жилья на 2021 год - 30,0 тыс.кв.метров.  Ответа на письмо или внесении изменений в ПП ЖиГС на предмет уточнения плана ввода жилья не было.                                                                                                                       По состоянию на 01 февраля 2021 года введен 1 индивидуальный дом, общей площадью 225 кв.м. </t>
  </si>
  <si>
    <t xml:space="preserve">Всего на территории города Пыть-Яха по состоянию на 01.02.2021 года находится 38 жилых домов, признанных аварийными, в том числе расселяемых в рамках регионального проекта – 1 дом.  На 01.02.2021 расселение жилых домов, признанных аварийными,  не осуществлялось. </t>
  </si>
  <si>
    <r>
      <t xml:space="preserve">Работа по выбору общественной территории начиналась в 2020 году . В марте 20202 года проводилось голосование по проектам благоустройства общественных территорий.  </t>
    </r>
    <r>
      <rPr>
        <sz val="11"/>
        <color theme="1"/>
        <rFont val="Times New Roman"/>
        <family val="1"/>
        <charset val="204"/>
      </rPr>
      <t xml:space="preserve">13 марта 2020 года голосование завершилось. 304 человека проголосовали за сквер "Сиверко" во 2 мкр "Нефтяников".  </t>
    </r>
    <r>
      <rPr>
        <sz val="11"/>
        <rFont val="Times New Roman"/>
        <family val="1"/>
        <charset val="204"/>
      </rPr>
      <t xml:space="preserve">23.11.2020 заключен муниципальный контракт на выполнение работ с ООО «Ремстрой» г. Новый Уренгой на сумму 11 152,1 тыс.руб., </t>
    </r>
    <r>
      <rPr>
        <sz val="11"/>
        <color theme="1"/>
        <rFont val="Times New Roman"/>
        <family val="1"/>
        <charset val="204"/>
      </rPr>
      <t>начало работ 15.05.2020 г (</t>
    </r>
    <r>
      <rPr>
        <sz val="11"/>
        <rFont val="Times New Roman"/>
        <family val="1"/>
        <charset val="204"/>
      </rPr>
      <t>в течение 90 календ.дней). Предусмотрена новая тротуарная плитка, опоры осещения, урны, МАФы, скамейки, облицовка фонтана.</t>
    </r>
  </si>
  <si>
    <t>Количество организаций культуры, получивших современное оборудование, ед.</t>
  </si>
  <si>
    <t xml:space="preserve">Уровень обеспеченности граждан спортивными сооружениями исходя из единовременной пропускной способности объектов спорта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</si>
</sst>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0000\ _₽_-;\-* #,##0.000000\ _₽_-;_-* &quot;-&quot;??\ _₽_-;_-@_-"/>
    <numFmt numFmtId="165" formatCode="#,##0.00_ ;\-#,##0.00\ "/>
    <numFmt numFmtId="166" formatCode="&quot;&quot;###,##0.00"/>
  </numFmts>
  <fonts count="22" x14ac:knownFonts="1">
    <font>
      <sz val="11"/>
      <color theme="1"/>
      <name val="Calibri"/>
      <family val="2"/>
      <scheme val="minor"/>
    </font>
    <font>
      <u/>
      <sz val="11"/>
      <color theme="1"/>
      <name val="Times New Roman"/>
      <family val="1"/>
      <charset val="204"/>
    </font>
    <font>
      <sz val="11"/>
      <color theme="1"/>
      <name val="Calibri"/>
      <family val="2"/>
      <scheme val="minor"/>
    </font>
    <font>
      <sz val="12"/>
      <color theme="1"/>
      <name val="Calibri"/>
      <family val="2"/>
      <scheme val="minor"/>
    </font>
    <font>
      <b/>
      <sz val="10"/>
      <name val="Times New Roman"/>
      <family val="1"/>
      <charset val="204"/>
    </font>
    <font>
      <sz val="10"/>
      <name val="Times New Roman"/>
      <family val="1"/>
      <charset val="204"/>
    </font>
    <font>
      <sz val="11"/>
      <name val="Times New Roman"/>
      <family val="1"/>
      <charset val="204"/>
    </font>
    <font>
      <sz val="11"/>
      <name val="Calibri"/>
      <family val="2"/>
      <scheme val="minor"/>
    </font>
    <font>
      <b/>
      <sz val="14"/>
      <name val="Times New Roman"/>
      <family val="1"/>
      <charset val="204"/>
    </font>
    <font>
      <sz val="13"/>
      <name val="Times New Roman"/>
      <family val="1"/>
      <charset val="204"/>
    </font>
    <font>
      <u/>
      <sz val="11"/>
      <name val="Times New Roman"/>
      <family val="1"/>
      <charset val="204"/>
    </font>
    <font>
      <strike/>
      <sz val="11"/>
      <name val="Times New Roman"/>
      <family val="1"/>
      <charset val="204"/>
    </font>
    <font>
      <sz val="11"/>
      <color theme="1"/>
      <name val="Times New Roman"/>
      <family val="1"/>
      <charset val="204"/>
    </font>
    <font>
      <b/>
      <u/>
      <sz val="11"/>
      <name val="Times New Roman"/>
      <family val="1"/>
      <charset val="204"/>
    </font>
    <font>
      <b/>
      <sz val="11"/>
      <name val="Times New Roman"/>
      <family val="1"/>
      <charset val="204"/>
    </font>
    <font>
      <b/>
      <sz val="12"/>
      <color indexed="8"/>
      <name val="Times New Roman"/>
      <family val="1"/>
      <charset val="204"/>
    </font>
    <font>
      <sz val="10"/>
      <color indexed="8"/>
      <name val="Times New Roman"/>
      <family val="1"/>
      <charset val="204"/>
    </font>
    <font>
      <sz val="11"/>
      <name val="Arial"/>
      <family val="2"/>
      <charset val="204"/>
    </font>
    <font>
      <b/>
      <sz val="10"/>
      <color indexed="8"/>
      <name val="Times New Roman"/>
      <family val="1"/>
      <charset val="204"/>
    </font>
    <font>
      <b/>
      <i/>
      <sz val="10"/>
      <color indexed="8"/>
      <name val="Times New Roman"/>
      <family val="1"/>
      <charset val="204"/>
    </font>
    <font>
      <sz val="8"/>
      <color indexed="8"/>
      <name val="Times New Roman"/>
      <family val="1"/>
      <charset val="204"/>
    </font>
    <font>
      <sz val="11"/>
      <color rgb="FFFF000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7"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s>
  <cellStyleXfs count="4">
    <xf numFmtId="0" fontId="0" fillId="0" borderId="0"/>
    <xf numFmtId="43" fontId="2" fillId="0" borderId="0" applyFont="0" applyFill="0" applyBorder="0" applyAlignment="0" applyProtection="0"/>
    <xf numFmtId="43" fontId="2" fillId="0" borderId="0" applyFont="0" applyFill="0" applyBorder="0" applyAlignment="0" applyProtection="0"/>
    <xf numFmtId="0" fontId="3" fillId="0" borderId="0"/>
  </cellStyleXfs>
  <cellXfs count="136">
    <xf numFmtId="0" fontId="0" fillId="0" borderId="0" xfId="0"/>
    <xf numFmtId="0" fontId="7" fillId="0" borderId="1" xfId="0" applyFont="1" applyFill="1" applyBorder="1"/>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9" xfId="0" applyFont="1" applyFill="1" applyBorder="1" applyAlignment="1">
      <alignment horizontal="center" vertical="center"/>
    </xf>
    <xf numFmtId="0" fontId="4" fillId="0" borderId="1" xfId="0" applyFont="1" applyFill="1" applyBorder="1" applyAlignment="1">
      <alignment horizontal="center" vertical="center" wrapText="1"/>
    </xf>
    <xf numFmtId="43" fontId="4" fillId="0" borderId="1" xfId="1"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xf numFmtId="43" fontId="7" fillId="0" borderId="1" xfId="1" applyFont="1" applyFill="1" applyBorder="1" applyAlignment="1">
      <alignment horizontal="center" vertical="center"/>
    </xf>
    <xf numFmtId="0" fontId="6" fillId="0" borderId="1" xfId="0" applyFont="1" applyFill="1" applyBorder="1" applyAlignment="1">
      <alignment horizontal="left" vertical="top" wrapText="1"/>
    </xf>
    <xf numFmtId="0" fontId="6" fillId="0" borderId="1" xfId="0" applyFont="1" applyFill="1" applyBorder="1" applyAlignment="1">
      <alignment horizontal="justify" vertical="center"/>
    </xf>
    <xf numFmtId="0" fontId="6" fillId="0" borderId="1" xfId="0" applyFont="1" applyFill="1" applyBorder="1" applyAlignment="1">
      <alignment vertical="center"/>
    </xf>
    <xf numFmtId="0" fontId="6" fillId="0" borderId="3" xfId="0" applyFont="1" applyFill="1" applyBorder="1" applyAlignment="1">
      <alignment vertical="top" wrapText="1"/>
    </xf>
    <xf numFmtId="0" fontId="6" fillId="0" borderId="4" xfId="0" applyFont="1" applyFill="1" applyBorder="1" applyAlignment="1">
      <alignment vertical="top" wrapText="1"/>
    </xf>
    <xf numFmtId="0" fontId="6" fillId="0" borderId="2" xfId="0" applyFont="1" applyFill="1" applyBorder="1" applyAlignment="1">
      <alignment vertical="top" wrapText="1"/>
    </xf>
    <xf numFmtId="0" fontId="6" fillId="0" borderId="1" xfId="0" applyFont="1" applyFill="1" applyBorder="1" applyAlignment="1">
      <alignment horizontal="center" vertical="center"/>
    </xf>
    <xf numFmtId="0" fontId="7" fillId="0" borderId="12" xfId="0" applyFont="1" applyFill="1" applyBorder="1"/>
    <xf numFmtId="0" fontId="6" fillId="0" borderId="1" xfId="0" applyFont="1" applyFill="1" applyBorder="1" applyAlignment="1"/>
    <xf numFmtId="0" fontId="6" fillId="0" borderId="1" xfId="0" applyFont="1" applyFill="1" applyBorder="1" applyAlignment="1">
      <alignment horizontal="center"/>
    </xf>
    <xf numFmtId="0" fontId="7" fillId="0" borderId="1" xfId="0" applyFont="1" applyFill="1" applyBorder="1" applyAlignment="1">
      <alignment horizontal="center"/>
    </xf>
    <xf numFmtId="2" fontId="6" fillId="0" borderId="3"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43" fontId="12" fillId="0" borderId="1" xfId="1" applyFont="1" applyFill="1" applyBorder="1" applyAlignment="1">
      <alignment horizontal="center" vertical="center" wrapText="1"/>
    </xf>
    <xf numFmtId="0" fontId="12" fillId="0" borderId="1" xfId="0" applyFont="1" applyFill="1" applyBorder="1" applyAlignment="1">
      <alignment horizontal="center" vertical="center" wrapText="1"/>
    </xf>
    <xf numFmtId="164" fontId="6" fillId="0" borderId="1" xfId="1" applyNumberFormat="1" applyFont="1" applyFill="1" applyBorder="1" applyAlignment="1">
      <alignment horizontal="center" vertical="center" wrapText="1"/>
    </xf>
    <xf numFmtId="2" fontId="12" fillId="0" borderId="3" xfId="0" applyNumberFormat="1" applyFont="1" applyFill="1" applyBorder="1" applyAlignment="1">
      <alignment horizontal="center" vertical="center" wrapText="1"/>
    </xf>
    <xf numFmtId="0" fontId="16" fillId="0" borderId="0" xfId="0" applyFont="1" applyAlignment="1">
      <alignment wrapText="1"/>
    </xf>
    <xf numFmtId="0" fontId="16" fillId="0" borderId="0" xfId="0" applyFont="1" applyAlignment="1">
      <alignment horizontal="right" wrapText="1"/>
    </xf>
    <xf numFmtId="0" fontId="16" fillId="0" borderId="13" xfId="0" applyFont="1" applyBorder="1" applyAlignment="1">
      <alignment horizontal="center" vertical="center" wrapText="1"/>
    </xf>
    <xf numFmtId="0" fontId="16" fillId="2" borderId="13" xfId="0" applyFont="1" applyFill="1" applyBorder="1" applyAlignment="1">
      <alignment horizontal="center" vertical="center" wrapText="1"/>
    </xf>
    <xf numFmtId="0" fontId="16" fillId="0" borderId="13" xfId="0" applyFont="1" applyBorder="1" applyAlignment="1">
      <alignment horizontal="center" wrapText="1"/>
    </xf>
    <xf numFmtId="0" fontId="16" fillId="2" borderId="13" xfId="0" applyFont="1" applyFill="1" applyBorder="1" applyAlignment="1">
      <alignment horizontal="center" wrapText="1"/>
    </xf>
    <xf numFmtId="0" fontId="16" fillId="0" borderId="13" xfId="0" applyFont="1" applyBorder="1" applyAlignment="1">
      <alignment wrapText="1"/>
    </xf>
    <xf numFmtId="0" fontId="18" fillId="0" borderId="13" xfId="0" applyFont="1" applyBorder="1" applyAlignment="1">
      <alignment wrapText="1"/>
    </xf>
    <xf numFmtId="0" fontId="18" fillId="0" borderId="13" xfId="0" applyFont="1" applyBorder="1" applyAlignment="1">
      <alignment horizontal="center" wrapText="1"/>
    </xf>
    <xf numFmtId="166" fontId="16" fillId="0" borderId="13" xfId="0" applyNumberFormat="1" applyFont="1" applyBorder="1" applyAlignment="1">
      <alignment horizontal="right" wrapText="1"/>
    </xf>
    <xf numFmtId="166" fontId="16" fillId="2" borderId="13" xfId="0" applyNumberFormat="1" applyFont="1" applyFill="1" applyBorder="1" applyAlignment="1">
      <alignment horizontal="right" wrapText="1"/>
    </xf>
    <xf numFmtId="0" fontId="16" fillId="0" borderId="13" xfId="0" applyFont="1" applyBorder="1" applyAlignment="1">
      <alignment horizontal="right" wrapText="1"/>
    </xf>
    <xf numFmtId="0" fontId="19" fillId="0" borderId="13" xfId="0" applyFont="1" applyBorder="1" applyAlignment="1">
      <alignment horizontal="center" wrapText="1"/>
    </xf>
    <xf numFmtId="0" fontId="19" fillId="0" borderId="13" xfId="0" applyFont="1" applyBorder="1" applyAlignment="1">
      <alignment wrapText="1"/>
    </xf>
    <xf numFmtId="0" fontId="16" fillId="0" borderId="0" xfId="0" applyFont="1" applyAlignment="1">
      <alignment vertical="center" wrapText="1"/>
    </xf>
    <xf numFmtId="0" fontId="16" fillId="0" borderId="16" xfId="0" applyFont="1" applyBorder="1" applyAlignment="1">
      <alignment wrapText="1"/>
    </xf>
    <xf numFmtId="0" fontId="20" fillId="0" borderId="0" xfId="0" applyFont="1" applyAlignment="1">
      <alignment horizontal="center" vertical="top"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justify"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1"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2" xfId="0" applyFont="1" applyFill="1" applyBorder="1" applyAlignment="1">
      <alignment horizontal="left" vertical="center" wrapText="1"/>
    </xf>
    <xf numFmtId="0" fontId="9" fillId="0" borderId="1" xfId="3" applyFont="1" applyFill="1" applyBorder="1" applyAlignment="1">
      <alignment horizontal="center" vertical="center" wrapText="1"/>
    </xf>
    <xf numFmtId="43" fontId="6" fillId="0" borderId="1" xfId="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9" fillId="0" borderId="1" xfId="3" applyFont="1" applyFill="1" applyBorder="1" applyAlignment="1">
      <alignment horizontal="center" vertical="center" wrapText="1"/>
    </xf>
    <xf numFmtId="43" fontId="6" fillId="0" borderId="1" xfId="1" applyFont="1" applyFill="1" applyBorder="1" applyAlignment="1">
      <alignment horizontal="center" vertical="center" wrapText="1"/>
    </xf>
    <xf numFmtId="43" fontId="6" fillId="0" borderId="2" xfId="1" applyFont="1" applyFill="1" applyBorder="1" applyAlignment="1">
      <alignment horizontal="center" vertical="center" wrapText="1"/>
    </xf>
    <xf numFmtId="43" fontId="6" fillId="0" borderId="3" xfId="1" applyFont="1" applyFill="1" applyBorder="1" applyAlignment="1">
      <alignment horizontal="center" vertical="center" wrapText="1"/>
    </xf>
    <xf numFmtId="165" fontId="6" fillId="0" borderId="1" xfId="1" applyNumberFormat="1" applyFont="1" applyFill="1" applyBorder="1" applyAlignment="1">
      <alignment horizontal="center" vertical="center"/>
    </xf>
    <xf numFmtId="43" fontId="6" fillId="0" borderId="3" xfId="1" applyFont="1" applyFill="1" applyBorder="1" applyAlignment="1">
      <alignment horizontal="center" vertical="center" wrapText="1"/>
    </xf>
    <xf numFmtId="43" fontId="6" fillId="0" borderId="4" xfId="1" applyFont="1" applyFill="1" applyBorder="1" applyAlignment="1">
      <alignment horizontal="center" vertical="center" wrapText="1"/>
    </xf>
    <xf numFmtId="0" fontId="9" fillId="0" borderId="3" xfId="3" applyFont="1" applyFill="1" applyBorder="1" applyAlignment="1">
      <alignment horizontal="center" vertical="center" wrapText="1"/>
    </xf>
    <xf numFmtId="0" fontId="10" fillId="0" borderId="1" xfId="0" applyFont="1" applyFill="1" applyBorder="1" applyAlignment="1">
      <alignment horizontal="left" vertical="top" wrapText="1"/>
    </xf>
    <xf numFmtId="43" fontId="6" fillId="0" borderId="2" xfId="1" applyFont="1" applyFill="1" applyBorder="1" applyAlignment="1">
      <alignment horizontal="center" vertical="center" wrapText="1"/>
    </xf>
    <xf numFmtId="0" fontId="6" fillId="0" borderId="4" xfId="0" applyFont="1" applyFill="1" applyBorder="1" applyAlignment="1">
      <alignment horizontal="left" vertical="top" wrapText="1"/>
    </xf>
    <xf numFmtId="2" fontId="6" fillId="0"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43" fontId="6" fillId="0" borderId="3" xfId="1" applyFont="1" applyFill="1" applyBorder="1" applyAlignment="1">
      <alignment vertical="center" wrapText="1"/>
    </xf>
    <xf numFmtId="43" fontId="6" fillId="0" borderId="1" xfId="1" applyNumberFormat="1" applyFont="1" applyFill="1" applyBorder="1" applyAlignment="1">
      <alignment horizontal="center" vertical="center"/>
    </xf>
    <xf numFmtId="0" fontId="8" fillId="3" borderId="6" xfId="0" applyFont="1" applyFill="1" applyBorder="1" applyAlignment="1">
      <alignment horizontal="center" vertical="center"/>
    </xf>
    <xf numFmtId="0" fontId="8" fillId="3" borderId="0" xfId="0" applyFont="1" applyFill="1" applyBorder="1" applyAlignment="1">
      <alignment horizontal="center" vertical="center"/>
    </xf>
    <xf numFmtId="43" fontId="7" fillId="3" borderId="1" xfId="1"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1" xfId="0" applyFont="1" applyFill="1" applyBorder="1"/>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9" fillId="0" borderId="1" xfId="3" applyFont="1" applyFill="1" applyBorder="1" applyAlignment="1">
      <alignment horizontal="center" vertical="center" wrapText="1"/>
    </xf>
    <xf numFmtId="43" fontId="6" fillId="0" borderId="1" xfId="1" applyFont="1" applyFill="1" applyBorder="1" applyAlignment="1">
      <alignment vertical="center" wrapText="1"/>
    </xf>
    <xf numFmtId="0" fontId="12" fillId="0" borderId="1" xfId="0" applyFont="1" applyFill="1" applyBorder="1" applyAlignment="1">
      <alignment horizontal="left" vertical="top" wrapText="1"/>
    </xf>
    <xf numFmtId="0" fontId="6" fillId="0" borderId="1" xfId="0" applyFont="1" applyFill="1" applyBorder="1" applyAlignment="1">
      <alignment horizontal="center" vertical="center" wrapText="1"/>
    </xf>
    <xf numFmtId="0" fontId="7" fillId="0" borderId="7" xfId="0" applyFont="1" applyFill="1" applyBorder="1" applyAlignment="1"/>
    <xf numFmtId="0" fontId="7" fillId="0" borderId="11" xfId="0" applyFont="1" applyFill="1" applyBorder="1" applyAlignment="1"/>
    <xf numFmtId="0" fontId="6" fillId="0" borderId="3"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justify" vertical="center"/>
    </xf>
    <xf numFmtId="0" fontId="6" fillId="0" borderId="2" xfId="0" applyFont="1" applyFill="1" applyBorder="1" applyAlignment="1">
      <alignment horizontal="justify" vertical="center"/>
    </xf>
    <xf numFmtId="0" fontId="6" fillId="0" borderId="4" xfId="0" applyFont="1" applyFill="1" applyBorder="1" applyAlignment="1">
      <alignment horizontal="left" vertical="center" wrapText="1"/>
    </xf>
    <xf numFmtId="43" fontId="6" fillId="0" borderId="3" xfId="1" applyFont="1" applyFill="1" applyBorder="1" applyAlignment="1">
      <alignment horizontal="center" vertical="center" wrapText="1"/>
    </xf>
    <xf numFmtId="43" fontId="6" fillId="0" borderId="4" xfId="1" applyFont="1" applyFill="1" applyBorder="1" applyAlignment="1">
      <alignment horizontal="center" vertical="center" wrapText="1"/>
    </xf>
    <xf numFmtId="43" fontId="6" fillId="0" borderId="2" xfId="1" applyFont="1" applyFill="1" applyBorder="1" applyAlignment="1">
      <alignment horizontal="center" vertical="center" wrapText="1"/>
    </xf>
    <xf numFmtId="0" fontId="7" fillId="0" borderId="2"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xf>
    <xf numFmtId="0" fontId="6" fillId="0" borderId="2" xfId="0" applyFont="1" applyFill="1" applyBorder="1" applyAlignment="1">
      <alignment horizontal="center"/>
    </xf>
    <xf numFmtId="0" fontId="0" fillId="0" borderId="4" xfId="0" applyBorder="1" applyAlignment="1">
      <alignment horizontal="center" vertical="center" wrapText="1"/>
    </xf>
    <xf numFmtId="0" fontId="0" fillId="0" borderId="2" xfId="0" applyBorder="1" applyAlignment="1">
      <alignment horizontal="center" vertical="center" wrapText="1"/>
    </xf>
    <xf numFmtId="43" fontId="6" fillId="0" borderId="4" xfId="0" applyNumberFormat="1"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8" fillId="0" borderId="10" xfId="0" applyFont="1" applyFill="1" applyBorder="1" applyAlignment="1">
      <alignment horizontal="center" vertical="center"/>
    </xf>
    <xf numFmtId="0" fontId="8" fillId="0" borderId="0" xfId="0" applyFont="1" applyFill="1" applyBorder="1" applyAlignment="1">
      <alignment horizontal="right" vertical="center"/>
    </xf>
    <xf numFmtId="0" fontId="0" fillId="0" borderId="2" xfId="0" applyFill="1" applyBorder="1" applyAlignment="1">
      <alignment horizontal="center" vertical="center" wrapText="1"/>
    </xf>
    <xf numFmtId="0" fontId="12" fillId="0" borderId="3" xfId="0" applyFont="1" applyFill="1" applyBorder="1" applyAlignment="1">
      <alignment horizontal="left" vertical="center" wrapText="1"/>
    </xf>
    <xf numFmtId="0" fontId="21" fillId="0" borderId="2" xfId="0" applyFont="1" applyFill="1" applyBorder="1" applyAlignment="1">
      <alignment horizontal="left" vertical="center" wrapText="1"/>
    </xf>
    <xf numFmtId="0" fontId="0" fillId="0" borderId="2" xfId="0" applyFill="1" applyBorder="1" applyAlignment="1">
      <alignment horizontal="left" vertical="center" wrapText="1"/>
    </xf>
    <xf numFmtId="0" fontId="9" fillId="0" borderId="3" xfId="3" applyFont="1" applyFill="1" applyBorder="1" applyAlignment="1">
      <alignment horizontal="center" vertical="center" wrapText="1"/>
    </xf>
    <xf numFmtId="0" fontId="9" fillId="0" borderId="4" xfId="3" applyFont="1" applyFill="1" applyBorder="1" applyAlignment="1">
      <alignment horizontal="center" vertical="center" wrapText="1"/>
    </xf>
    <xf numFmtId="0" fontId="0" fillId="0" borderId="4" xfId="0" applyFill="1" applyBorder="1" applyAlignment="1">
      <alignment horizontal="center" vertical="center" wrapText="1"/>
    </xf>
    <xf numFmtId="17" fontId="6" fillId="0" borderId="3" xfId="0" applyNumberFormat="1" applyFont="1" applyFill="1" applyBorder="1" applyAlignment="1">
      <alignment horizontal="left" vertical="center" wrapText="1"/>
    </xf>
    <xf numFmtId="17" fontId="6" fillId="0" borderId="2" xfId="0" applyNumberFormat="1" applyFont="1" applyFill="1" applyBorder="1" applyAlignment="1">
      <alignment horizontal="left" vertical="center" wrapText="1"/>
    </xf>
    <xf numFmtId="0" fontId="15" fillId="0" borderId="0" xfId="0" applyFont="1" applyAlignment="1">
      <alignment horizontal="center" wrapText="1"/>
    </xf>
    <xf numFmtId="0" fontId="0" fillId="0" borderId="0" xfId="0"/>
    <xf numFmtId="0" fontId="16" fillId="0" borderId="13" xfId="0" applyFont="1" applyBorder="1" applyAlignment="1">
      <alignment horizontal="center" vertical="center" wrapText="1"/>
    </xf>
    <xf numFmtId="0" fontId="17" fillId="0" borderId="14" xfId="0" applyFont="1" applyBorder="1" applyAlignment="1"/>
    <xf numFmtId="0" fontId="17" fillId="0" borderId="15" xfId="0" applyFont="1" applyBorder="1" applyAlignment="1"/>
    <xf numFmtId="0" fontId="16" fillId="0" borderId="0" xfId="0" applyFont="1" applyAlignment="1">
      <alignment wrapText="1"/>
    </xf>
    <xf numFmtId="0" fontId="16" fillId="0" borderId="0" xfId="0" applyFont="1" applyAlignment="1">
      <alignment horizontal="left" vertical="center" wrapText="1"/>
    </xf>
    <xf numFmtId="0" fontId="16" fillId="0" borderId="16" xfId="0" applyFont="1" applyBorder="1" applyAlignment="1">
      <alignment horizontal="center" wrapText="1"/>
    </xf>
    <xf numFmtId="0" fontId="17" fillId="0" borderId="16" xfId="0" applyFont="1" applyBorder="1" applyAlignment="1"/>
    <xf numFmtId="0" fontId="20" fillId="0" borderId="0" xfId="0" applyFont="1" applyAlignment="1">
      <alignment horizontal="center" vertical="top" wrapText="1"/>
    </xf>
  </cellXfs>
  <cellStyles count="4">
    <cellStyle name="Обычный" xfId="0" builtinId="0"/>
    <cellStyle name="Обычный 2" xfId="3"/>
    <cellStyle name="Финансовый" xfId="1"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42"/>
  <sheetViews>
    <sheetView tabSelected="1" view="pageBreakPreview" topLeftCell="B3" zoomScale="75" zoomScaleNormal="75" zoomScaleSheetLayoutView="75" workbookViewId="0">
      <selection activeCell="L12" sqref="L12:L13"/>
    </sheetView>
  </sheetViews>
  <sheetFormatPr defaultRowHeight="15" x14ac:dyDescent="0.25"/>
  <cols>
    <col min="1" max="1" width="9.5703125" style="1" hidden="1" customWidth="1"/>
    <col min="2" max="2" width="23.5703125" style="1" customWidth="1"/>
    <col min="3" max="3" width="3.5703125" style="1" hidden="1" customWidth="1"/>
    <col min="4" max="4" width="23.140625" style="1" customWidth="1"/>
    <col min="5" max="5" width="0" style="1" hidden="1" customWidth="1"/>
    <col min="6" max="6" width="4.85546875" style="1" hidden="1" customWidth="1"/>
    <col min="7" max="7" width="34.85546875" style="1" customWidth="1"/>
    <col min="8" max="8" width="11.7109375" style="23" customWidth="1"/>
    <col min="9" max="9" width="10.7109375" style="1" customWidth="1"/>
    <col min="10" max="11" width="14.5703125" style="1" customWidth="1"/>
    <col min="12" max="12" width="42.42578125" style="1" customWidth="1"/>
    <col min="13" max="13" width="87.42578125" style="1" customWidth="1"/>
    <col min="14" max="14" width="19.42578125" style="12" customWidth="1"/>
    <col min="15" max="15" width="18.140625" style="12" customWidth="1"/>
    <col min="16" max="16" width="18.140625" style="81" customWidth="1"/>
    <col min="17" max="17" width="22.7109375" style="1" customWidth="1"/>
    <col min="18" max="18" width="21.42578125" style="1" customWidth="1"/>
    <col min="19" max="19" width="88" style="1" customWidth="1"/>
    <col min="20" max="16384" width="9.140625" style="1"/>
  </cols>
  <sheetData>
    <row r="1" spans="1:18" ht="15" hidden="1" customHeight="1" x14ac:dyDescent="0.25">
      <c r="B1" s="2" t="s">
        <v>68</v>
      </c>
      <c r="C1" s="3"/>
      <c r="D1" s="3"/>
      <c r="E1" s="3"/>
      <c r="F1" s="3"/>
      <c r="G1" s="3"/>
      <c r="H1" s="3"/>
      <c r="I1" s="3"/>
      <c r="J1" s="3"/>
      <c r="K1" s="3"/>
      <c r="L1" s="3"/>
      <c r="M1" s="3"/>
      <c r="N1" s="3"/>
      <c r="O1" s="3"/>
      <c r="P1" s="79"/>
      <c r="Q1" s="4"/>
    </row>
    <row r="2" spans="1:18" ht="15" hidden="1" customHeight="1" x14ac:dyDescent="0.25">
      <c r="B2" s="5"/>
      <c r="C2" s="6"/>
      <c r="D2" s="6"/>
      <c r="E2" s="6"/>
      <c r="F2" s="6"/>
      <c r="G2" s="6"/>
      <c r="H2" s="6"/>
      <c r="I2" s="6"/>
      <c r="J2" s="6"/>
      <c r="K2" s="6"/>
      <c r="L2" s="6"/>
      <c r="M2" s="6"/>
      <c r="N2" s="6"/>
      <c r="O2" s="6"/>
      <c r="P2" s="80"/>
      <c r="Q2" s="7"/>
    </row>
    <row r="3" spans="1:18" ht="32.25" customHeight="1" x14ac:dyDescent="0.25">
      <c r="A3" s="20"/>
      <c r="B3" s="6"/>
      <c r="C3" s="6"/>
      <c r="D3" s="6"/>
      <c r="E3" s="6"/>
      <c r="F3" s="6"/>
      <c r="G3" s="6"/>
      <c r="H3" s="6"/>
      <c r="I3" s="6"/>
      <c r="J3" s="6"/>
      <c r="K3" s="6"/>
      <c r="L3" s="6"/>
      <c r="M3" s="6"/>
      <c r="N3" s="6"/>
      <c r="O3" s="116" t="s">
        <v>104</v>
      </c>
      <c r="P3" s="116"/>
      <c r="Q3" s="116"/>
      <c r="R3" s="90"/>
    </row>
    <row r="4" spans="1:18" ht="30" customHeight="1" x14ac:dyDescent="0.25">
      <c r="A4" s="20"/>
      <c r="B4" s="115" t="s">
        <v>108</v>
      </c>
      <c r="C4" s="115"/>
      <c r="D4" s="115"/>
      <c r="E4" s="115"/>
      <c r="F4" s="115"/>
      <c r="G4" s="115"/>
      <c r="H4" s="115"/>
      <c r="I4" s="115"/>
      <c r="J4" s="115"/>
      <c r="K4" s="115"/>
      <c r="L4" s="115"/>
      <c r="M4" s="115"/>
      <c r="N4" s="115"/>
      <c r="O4" s="115"/>
      <c r="P4" s="115"/>
      <c r="Q4" s="115"/>
      <c r="R4" s="91"/>
    </row>
    <row r="5" spans="1:18" s="10" customFormat="1" ht="101.25" customHeight="1" x14ac:dyDescent="0.25">
      <c r="A5" s="8" t="s">
        <v>54</v>
      </c>
      <c r="B5" s="8" t="s">
        <v>61</v>
      </c>
      <c r="C5" s="8" t="s">
        <v>35</v>
      </c>
      <c r="D5" s="8" t="s">
        <v>53</v>
      </c>
      <c r="E5" s="8" t="s">
        <v>24</v>
      </c>
      <c r="F5" s="8" t="s">
        <v>36</v>
      </c>
      <c r="G5" s="8" t="s">
        <v>23</v>
      </c>
      <c r="H5" s="8" t="s">
        <v>82</v>
      </c>
      <c r="I5" s="8" t="s">
        <v>110</v>
      </c>
      <c r="J5" s="8" t="s">
        <v>63</v>
      </c>
      <c r="K5" s="8" t="s">
        <v>131</v>
      </c>
      <c r="L5" s="8" t="s">
        <v>109</v>
      </c>
      <c r="M5" s="8" t="s">
        <v>62</v>
      </c>
      <c r="N5" s="9" t="s">
        <v>45</v>
      </c>
      <c r="O5" s="9" t="s">
        <v>46</v>
      </c>
      <c r="P5" s="9" t="s">
        <v>153</v>
      </c>
      <c r="Q5" s="8" t="s">
        <v>28</v>
      </c>
      <c r="R5" s="10" t="s">
        <v>69</v>
      </c>
    </row>
    <row r="6" spans="1:18" s="11" customFormat="1" ht="93" customHeight="1" x14ac:dyDescent="0.25">
      <c r="A6" s="111" t="s">
        <v>0</v>
      </c>
      <c r="B6" s="92" t="s">
        <v>71</v>
      </c>
      <c r="C6" s="13">
        <v>1</v>
      </c>
      <c r="D6" s="88" t="s">
        <v>230</v>
      </c>
      <c r="E6" s="52" t="s">
        <v>26</v>
      </c>
      <c r="F6" s="52"/>
      <c r="G6" s="56" t="s">
        <v>58</v>
      </c>
      <c r="H6" s="52" t="s">
        <v>29</v>
      </c>
      <c r="I6" s="52" t="s">
        <v>29</v>
      </c>
      <c r="J6" s="52" t="s">
        <v>29</v>
      </c>
      <c r="K6" s="52" t="s">
        <v>29</v>
      </c>
      <c r="L6" s="56" t="s">
        <v>48</v>
      </c>
      <c r="M6" s="13" t="s">
        <v>223</v>
      </c>
      <c r="N6" s="27">
        <v>2856316</v>
      </c>
      <c r="O6" s="60">
        <v>0</v>
      </c>
      <c r="P6" s="69" t="s">
        <v>134</v>
      </c>
      <c r="Q6" s="94" t="s">
        <v>37</v>
      </c>
    </row>
    <row r="7" spans="1:18" s="11" customFormat="1" ht="53.25" customHeight="1" x14ac:dyDescent="0.25">
      <c r="A7" s="111"/>
      <c r="B7" s="99"/>
      <c r="C7" s="13">
        <v>2</v>
      </c>
      <c r="D7" s="56" t="s">
        <v>1</v>
      </c>
      <c r="E7" s="52" t="s">
        <v>26</v>
      </c>
      <c r="F7" s="52"/>
      <c r="G7" s="56" t="s">
        <v>59</v>
      </c>
      <c r="H7" s="52" t="s">
        <v>29</v>
      </c>
      <c r="I7" s="52" t="s">
        <v>29</v>
      </c>
      <c r="J7" s="52" t="s">
        <v>29</v>
      </c>
      <c r="K7" s="52" t="s">
        <v>29</v>
      </c>
      <c r="L7" s="56" t="s">
        <v>49</v>
      </c>
      <c r="M7" s="13" t="s">
        <v>125</v>
      </c>
      <c r="N7" s="60" t="s">
        <v>29</v>
      </c>
      <c r="O7" s="60" t="s">
        <v>29</v>
      </c>
      <c r="P7" s="65" t="s">
        <v>29</v>
      </c>
      <c r="Q7" s="95"/>
      <c r="R7" s="14"/>
    </row>
    <row r="8" spans="1:18" s="11" customFormat="1" ht="54" customHeight="1" x14ac:dyDescent="0.25">
      <c r="A8" s="112" t="s">
        <v>2</v>
      </c>
      <c r="B8" s="92" t="s">
        <v>34</v>
      </c>
      <c r="C8" s="13">
        <v>3</v>
      </c>
      <c r="D8" s="56" t="s">
        <v>3</v>
      </c>
      <c r="E8" s="52" t="s">
        <v>25</v>
      </c>
      <c r="F8" s="52">
        <v>1</v>
      </c>
      <c r="G8" s="56" t="s">
        <v>245</v>
      </c>
      <c r="H8" s="52" t="s">
        <v>29</v>
      </c>
      <c r="I8" s="52" t="s">
        <v>29</v>
      </c>
      <c r="J8" s="52" t="s">
        <v>29</v>
      </c>
      <c r="K8" s="52" t="s">
        <v>66</v>
      </c>
      <c r="L8" s="56" t="s">
        <v>73</v>
      </c>
      <c r="M8" s="13" t="s">
        <v>225</v>
      </c>
      <c r="N8" s="60" t="s">
        <v>29</v>
      </c>
      <c r="O8" s="60" t="s">
        <v>29</v>
      </c>
      <c r="P8" s="65" t="s">
        <v>29</v>
      </c>
      <c r="Q8" s="94" t="s">
        <v>33</v>
      </c>
    </row>
    <row r="9" spans="1:18" s="11" customFormat="1" ht="110.25" customHeight="1" x14ac:dyDescent="0.25">
      <c r="A9" s="114"/>
      <c r="B9" s="99"/>
      <c r="C9" s="13">
        <v>4</v>
      </c>
      <c r="D9" s="56" t="s">
        <v>44</v>
      </c>
      <c r="E9" s="52"/>
      <c r="F9" s="52"/>
      <c r="G9" s="63" t="s">
        <v>143</v>
      </c>
      <c r="H9" s="64">
        <v>1</v>
      </c>
      <c r="I9" s="61">
        <v>10</v>
      </c>
      <c r="J9" s="61">
        <v>0</v>
      </c>
      <c r="K9" s="61">
        <v>0</v>
      </c>
      <c r="L9" s="56" t="s">
        <v>116</v>
      </c>
      <c r="M9" s="13" t="s">
        <v>135</v>
      </c>
      <c r="N9" s="60" t="s">
        <v>29</v>
      </c>
      <c r="O9" s="60" t="s">
        <v>29</v>
      </c>
      <c r="P9" s="70" t="s">
        <v>29</v>
      </c>
      <c r="Q9" s="96"/>
    </row>
    <row r="10" spans="1:18" s="11" customFormat="1" ht="54.75" customHeight="1" x14ac:dyDescent="0.25">
      <c r="A10" s="55"/>
      <c r="B10" s="93"/>
      <c r="C10" s="13"/>
      <c r="D10" s="56" t="s">
        <v>72</v>
      </c>
      <c r="E10" s="52"/>
      <c r="F10" s="52"/>
      <c r="G10" s="56" t="s">
        <v>60</v>
      </c>
      <c r="H10" s="52" t="s">
        <v>29</v>
      </c>
      <c r="I10" s="52" t="s">
        <v>29</v>
      </c>
      <c r="J10" s="52" t="s">
        <v>29</v>
      </c>
      <c r="K10" s="52" t="s">
        <v>29</v>
      </c>
      <c r="L10" s="56" t="s">
        <v>115</v>
      </c>
      <c r="M10" s="13" t="s">
        <v>126</v>
      </c>
      <c r="N10" s="60" t="s">
        <v>29</v>
      </c>
      <c r="O10" s="60" t="s">
        <v>29</v>
      </c>
      <c r="P10" s="65" t="s">
        <v>29</v>
      </c>
      <c r="Q10" s="95"/>
    </row>
    <row r="11" spans="1:18" s="11" customFormat="1" ht="136.5" customHeight="1" x14ac:dyDescent="0.25">
      <c r="A11" s="111" t="s">
        <v>4</v>
      </c>
      <c r="B11" s="92" t="s">
        <v>99</v>
      </c>
      <c r="C11" s="53">
        <v>5</v>
      </c>
      <c r="D11" s="57" t="s">
        <v>5</v>
      </c>
      <c r="E11" s="52" t="s">
        <v>52</v>
      </c>
      <c r="F11" s="52">
        <v>2</v>
      </c>
      <c r="G11" s="57" t="s">
        <v>83</v>
      </c>
      <c r="H11" s="48" t="s">
        <v>29</v>
      </c>
      <c r="I11" s="48" t="s">
        <v>29</v>
      </c>
      <c r="J11" s="48" t="s">
        <v>29</v>
      </c>
      <c r="K11" s="48" t="s">
        <v>29</v>
      </c>
      <c r="L11" s="56" t="s">
        <v>51</v>
      </c>
      <c r="M11" s="13" t="s">
        <v>237</v>
      </c>
      <c r="N11" s="67" t="s">
        <v>29</v>
      </c>
      <c r="O11" s="67" t="s">
        <v>29</v>
      </c>
      <c r="P11" s="69" t="s">
        <v>29</v>
      </c>
      <c r="Q11" s="28" t="s">
        <v>29</v>
      </c>
    </row>
    <row r="12" spans="1:18" s="11" customFormat="1" ht="114.75" customHeight="1" x14ac:dyDescent="0.25">
      <c r="A12" s="111"/>
      <c r="B12" s="99"/>
      <c r="C12" s="112">
        <v>6</v>
      </c>
      <c r="D12" s="104" t="s">
        <v>6</v>
      </c>
      <c r="E12" s="105" t="s">
        <v>25</v>
      </c>
      <c r="F12" s="52">
        <v>3</v>
      </c>
      <c r="G12" s="56" t="s">
        <v>88</v>
      </c>
      <c r="H12" s="59">
        <v>3</v>
      </c>
      <c r="I12" s="52">
        <v>397</v>
      </c>
      <c r="J12" s="52">
        <v>457</v>
      </c>
      <c r="K12" s="24">
        <f>J12/I12*100</f>
        <v>115.11335012594459</v>
      </c>
      <c r="L12" s="92" t="s">
        <v>56</v>
      </c>
      <c r="M12" s="118" t="s">
        <v>231</v>
      </c>
      <c r="N12" s="52" t="s">
        <v>29</v>
      </c>
      <c r="O12" s="52" t="s">
        <v>29</v>
      </c>
      <c r="P12" s="61" t="s">
        <v>29</v>
      </c>
      <c r="Q12" s="94" t="s">
        <v>38</v>
      </c>
    </row>
    <row r="13" spans="1:18" s="11" customFormat="1" ht="71.25" customHeight="1" x14ac:dyDescent="0.25">
      <c r="A13" s="111"/>
      <c r="B13" s="99"/>
      <c r="C13" s="114"/>
      <c r="D13" s="104"/>
      <c r="E13" s="105"/>
      <c r="F13" s="52">
        <v>4</v>
      </c>
      <c r="G13" s="56" t="s">
        <v>30</v>
      </c>
      <c r="H13" s="59">
        <v>3</v>
      </c>
      <c r="I13" s="52">
        <v>100</v>
      </c>
      <c r="J13" s="52">
        <v>100</v>
      </c>
      <c r="K13" s="52">
        <v>100</v>
      </c>
      <c r="L13" s="93"/>
      <c r="M13" s="119"/>
      <c r="N13" s="52" t="s">
        <v>29</v>
      </c>
      <c r="O13" s="52" t="s">
        <v>29</v>
      </c>
      <c r="P13" s="62" t="s">
        <v>29</v>
      </c>
      <c r="Q13" s="95"/>
    </row>
    <row r="14" spans="1:18" s="11" customFormat="1" ht="73.5" customHeight="1" x14ac:dyDescent="0.25">
      <c r="A14" s="111"/>
      <c r="B14" s="99"/>
      <c r="C14" s="53">
        <v>7</v>
      </c>
      <c r="D14" s="92" t="s">
        <v>7</v>
      </c>
      <c r="E14" s="105"/>
      <c r="F14" s="52">
        <v>5</v>
      </c>
      <c r="G14" s="92" t="s">
        <v>246</v>
      </c>
      <c r="H14" s="121">
        <v>1</v>
      </c>
      <c r="I14" s="100">
        <v>54.7</v>
      </c>
      <c r="J14" s="94" t="s">
        <v>132</v>
      </c>
      <c r="K14" s="94" t="s">
        <v>29</v>
      </c>
      <c r="L14" s="13" t="s">
        <v>64</v>
      </c>
      <c r="M14" s="13" t="s">
        <v>145</v>
      </c>
      <c r="N14" s="100">
        <v>548300</v>
      </c>
      <c r="O14" s="100" t="s">
        <v>134</v>
      </c>
      <c r="P14" s="100">
        <v>0</v>
      </c>
      <c r="Q14" s="94" t="s">
        <v>39</v>
      </c>
      <c r="R14" s="97"/>
    </row>
    <row r="15" spans="1:18" s="11" customFormat="1" ht="91.5" customHeight="1" x14ac:dyDescent="0.25">
      <c r="A15" s="53"/>
      <c r="B15" s="99"/>
      <c r="C15" s="53"/>
      <c r="D15" s="99"/>
      <c r="E15" s="52"/>
      <c r="F15" s="52"/>
      <c r="G15" s="99"/>
      <c r="H15" s="122"/>
      <c r="I15" s="101"/>
      <c r="J15" s="96"/>
      <c r="K15" s="123"/>
      <c r="L15" s="13" t="s">
        <v>65</v>
      </c>
      <c r="M15" s="13" t="s">
        <v>226</v>
      </c>
      <c r="N15" s="101"/>
      <c r="O15" s="101"/>
      <c r="P15" s="108"/>
      <c r="Q15" s="96"/>
      <c r="R15" s="98"/>
    </row>
    <row r="16" spans="1:18" s="11" customFormat="1" ht="84.75" customHeight="1" x14ac:dyDescent="0.25">
      <c r="A16" s="53"/>
      <c r="B16" s="99"/>
      <c r="C16" s="53"/>
      <c r="D16" s="120"/>
      <c r="E16" s="52"/>
      <c r="F16" s="52"/>
      <c r="G16" s="120"/>
      <c r="H16" s="117"/>
      <c r="I16" s="117"/>
      <c r="J16" s="117"/>
      <c r="K16" s="117"/>
      <c r="L16" s="13" t="s">
        <v>144</v>
      </c>
      <c r="M16" s="13" t="s">
        <v>238</v>
      </c>
      <c r="N16" s="117"/>
      <c r="O16" s="117"/>
      <c r="P16" s="109"/>
      <c r="Q16" s="117"/>
      <c r="R16" s="51"/>
    </row>
    <row r="17" spans="1:18" s="11" customFormat="1" ht="98.25" customHeight="1" x14ac:dyDescent="0.25">
      <c r="A17" s="53"/>
      <c r="B17" s="93"/>
      <c r="C17" s="53"/>
      <c r="D17" s="58" t="s">
        <v>74</v>
      </c>
      <c r="E17" s="52"/>
      <c r="F17" s="52"/>
      <c r="G17" s="58" t="s">
        <v>75</v>
      </c>
      <c r="H17" s="71">
        <v>1</v>
      </c>
      <c r="I17" s="66">
        <v>2.242</v>
      </c>
      <c r="J17" s="50" t="s">
        <v>132</v>
      </c>
      <c r="K17" s="50" t="s">
        <v>29</v>
      </c>
      <c r="L17" s="56" t="s">
        <v>76</v>
      </c>
      <c r="M17" s="56" t="s">
        <v>224</v>
      </c>
      <c r="N17" s="60" t="s">
        <v>29</v>
      </c>
      <c r="O17" s="60" t="s">
        <v>29</v>
      </c>
      <c r="P17" s="65" t="s">
        <v>29</v>
      </c>
      <c r="Q17" s="52" t="s">
        <v>103</v>
      </c>
      <c r="R17" s="51"/>
    </row>
    <row r="18" spans="1:18" s="11" customFormat="1" ht="84" customHeight="1" x14ac:dyDescent="0.25">
      <c r="A18" s="111" t="s">
        <v>8</v>
      </c>
      <c r="B18" s="104" t="s">
        <v>98</v>
      </c>
      <c r="C18" s="53">
        <v>8</v>
      </c>
      <c r="D18" s="56" t="s">
        <v>9</v>
      </c>
      <c r="E18" s="52" t="s">
        <v>26</v>
      </c>
      <c r="F18" s="52"/>
      <c r="G18" s="56" t="s">
        <v>59</v>
      </c>
      <c r="H18" s="52" t="s">
        <v>29</v>
      </c>
      <c r="I18" s="52" t="s">
        <v>29</v>
      </c>
      <c r="J18" s="52" t="s">
        <v>29</v>
      </c>
      <c r="K18" s="52" t="s">
        <v>29</v>
      </c>
      <c r="L18" s="56" t="s">
        <v>67</v>
      </c>
      <c r="M18" s="56" t="s">
        <v>133</v>
      </c>
      <c r="N18" s="60" t="s">
        <v>29</v>
      </c>
      <c r="O18" s="60" t="s">
        <v>29</v>
      </c>
      <c r="P18" s="65" t="s">
        <v>29</v>
      </c>
      <c r="Q18" s="94" t="s">
        <v>40</v>
      </c>
    </row>
    <row r="19" spans="1:18" s="11" customFormat="1" ht="46.5" customHeight="1" x14ac:dyDescent="0.25">
      <c r="A19" s="111"/>
      <c r="B19" s="104"/>
      <c r="C19" s="112">
        <v>9</v>
      </c>
      <c r="D19" s="104" t="s">
        <v>10</v>
      </c>
      <c r="E19" s="105" t="s">
        <v>25</v>
      </c>
      <c r="F19" s="52">
        <v>6</v>
      </c>
      <c r="G19" s="13" t="s">
        <v>31</v>
      </c>
      <c r="H19" s="59">
        <v>1</v>
      </c>
      <c r="I19" s="52">
        <v>0.2</v>
      </c>
      <c r="J19" s="52" t="s">
        <v>134</v>
      </c>
      <c r="K19" s="48" t="s">
        <v>134</v>
      </c>
      <c r="L19" s="92" t="s">
        <v>47</v>
      </c>
      <c r="M19" s="124" t="s">
        <v>127</v>
      </c>
      <c r="N19" s="60" t="s">
        <v>29</v>
      </c>
      <c r="O19" s="60" t="s">
        <v>29</v>
      </c>
      <c r="P19" s="70" t="s">
        <v>29</v>
      </c>
      <c r="Q19" s="96"/>
    </row>
    <row r="20" spans="1:18" s="11" customFormat="1" ht="60" customHeight="1" x14ac:dyDescent="0.25">
      <c r="A20" s="111"/>
      <c r="B20" s="104"/>
      <c r="C20" s="114"/>
      <c r="D20" s="104"/>
      <c r="E20" s="105"/>
      <c r="F20" s="52">
        <v>7</v>
      </c>
      <c r="G20" s="13" t="s">
        <v>32</v>
      </c>
      <c r="H20" s="59">
        <v>1</v>
      </c>
      <c r="I20" s="52">
        <v>6.9000000000000006E-2</v>
      </c>
      <c r="J20" s="27">
        <v>0</v>
      </c>
      <c r="K20" s="27">
        <v>0</v>
      </c>
      <c r="L20" s="93"/>
      <c r="M20" s="125"/>
      <c r="N20" s="60" t="s">
        <v>29</v>
      </c>
      <c r="O20" s="60" t="s">
        <v>29</v>
      </c>
      <c r="P20" s="65" t="s">
        <v>29</v>
      </c>
      <c r="Q20" s="95"/>
    </row>
    <row r="21" spans="1:18" s="11" customFormat="1" ht="409.6" customHeight="1" x14ac:dyDescent="0.25">
      <c r="A21" s="111"/>
      <c r="B21" s="104"/>
      <c r="C21" s="53">
        <v>10</v>
      </c>
      <c r="D21" s="56" t="s">
        <v>11</v>
      </c>
      <c r="E21" s="52" t="s">
        <v>25</v>
      </c>
      <c r="F21" s="52">
        <v>8</v>
      </c>
      <c r="G21" s="89" t="s">
        <v>77</v>
      </c>
      <c r="H21" s="59" t="s">
        <v>29</v>
      </c>
      <c r="I21" s="52" t="s">
        <v>29</v>
      </c>
      <c r="J21" s="52" t="s">
        <v>29</v>
      </c>
      <c r="K21" s="52" t="s">
        <v>29</v>
      </c>
      <c r="L21" s="56" t="s">
        <v>117</v>
      </c>
      <c r="M21" s="72" t="s">
        <v>121</v>
      </c>
      <c r="N21" s="60">
        <v>416624852.93000001</v>
      </c>
      <c r="O21" s="60">
        <v>0</v>
      </c>
      <c r="P21" s="65">
        <v>0</v>
      </c>
      <c r="Q21" s="52" t="s">
        <v>41</v>
      </c>
    </row>
    <row r="22" spans="1:18" s="15" customFormat="1" ht="60.75" customHeight="1" x14ac:dyDescent="0.25">
      <c r="A22" s="111"/>
      <c r="B22" s="104"/>
      <c r="C22" s="52">
        <v>11</v>
      </c>
      <c r="D22" s="56" t="s">
        <v>12</v>
      </c>
      <c r="E22" s="52" t="s">
        <v>26</v>
      </c>
      <c r="F22" s="52"/>
      <c r="G22" s="56" t="s">
        <v>60</v>
      </c>
      <c r="H22" s="52" t="s">
        <v>29</v>
      </c>
      <c r="I22" s="52" t="s">
        <v>29</v>
      </c>
      <c r="J22" s="52" t="s">
        <v>29</v>
      </c>
      <c r="K22" s="52" t="s">
        <v>29</v>
      </c>
      <c r="L22" s="56" t="s">
        <v>55</v>
      </c>
      <c r="M22" s="56" t="s">
        <v>128</v>
      </c>
      <c r="N22" s="60" t="s">
        <v>29</v>
      </c>
      <c r="O22" s="60" t="s">
        <v>29</v>
      </c>
      <c r="P22" s="65" t="s">
        <v>29</v>
      </c>
      <c r="Q22" s="52" t="s">
        <v>40</v>
      </c>
    </row>
    <row r="23" spans="1:18" s="11" customFormat="1" ht="153.75" customHeight="1" x14ac:dyDescent="0.25">
      <c r="A23" s="111"/>
      <c r="B23" s="105" t="s">
        <v>80</v>
      </c>
      <c r="C23" s="54"/>
      <c r="D23" s="92" t="s">
        <v>13</v>
      </c>
      <c r="E23" s="52"/>
      <c r="F23" s="52"/>
      <c r="G23" s="13" t="s">
        <v>78</v>
      </c>
      <c r="H23" s="59">
        <v>1</v>
      </c>
      <c r="I23" s="52">
        <v>3.0000000000000001E-3</v>
      </c>
      <c r="J23" s="52">
        <v>0</v>
      </c>
      <c r="K23" s="24" t="s">
        <v>134</v>
      </c>
      <c r="L23" s="57" t="s">
        <v>106</v>
      </c>
      <c r="M23" s="92" t="s">
        <v>227</v>
      </c>
      <c r="N23" s="100" t="s">
        <v>29</v>
      </c>
      <c r="O23" s="100" t="s">
        <v>29</v>
      </c>
      <c r="P23" s="100" t="s">
        <v>29</v>
      </c>
      <c r="Q23" s="96" t="s">
        <v>81</v>
      </c>
      <c r="R23" s="94" t="s">
        <v>234</v>
      </c>
    </row>
    <row r="24" spans="1:18" s="11" customFormat="1" ht="144" customHeight="1" x14ac:dyDescent="0.25">
      <c r="A24" s="111"/>
      <c r="B24" s="105"/>
      <c r="C24" s="54"/>
      <c r="D24" s="93"/>
      <c r="E24" s="52"/>
      <c r="F24" s="52"/>
      <c r="G24" s="13" t="s">
        <v>79</v>
      </c>
      <c r="H24" s="59">
        <v>2</v>
      </c>
      <c r="I24" s="52">
        <v>3.08</v>
      </c>
      <c r="J24" s="52">
        <v>1.7</v>
      </c>
      <c r="K24" s="25">
        <f>J24/I24*100</f>
        <v>55.194805194805198</v>
      </c>
      <c r="L24" s="26" t="s">
        <v>118</v>
      </c>
      <c r="M24" s="103"/>
      <c r="N24" s="102"/>
      <c r="O24" s="102"/>
      <c r="P24" s="108"/>
      <c r="Q24" s="96"/>
      <c r="R24" s="109"/>
    </row>
    <row r="25" spans="1:18" s="11" customFormat="1" ht="139.5" customHeight="1" x14ac:dyDescent="0.25">
      <c r="A25" s="111"/>
      <c r="B25" s="105"/>
      <c r="C25" s="112">
        <v>13</v>
      </c>
      <c r="D25" s="92" t="s">
        <v>14</v>
      </c>
      <c r="E25" s="105" t="s">
        <v>25</v>
      </c>
      <c r="F25" s="52">
        <v>9</v>
      </c>
      <c r="G25" s="13" t="s">
        <v>27</v>
      </c>
      <c r="H25" s="59">
        <v>2</v>
      </c>
      <c r="I25" s="52">
        <v>96.4</v>
      </c>
      <c r="J25" s="52">
        <v>64.8</v>
      </c>
      <c r="K25" s="25">
        <f>J25/I25*100</f>
        <v>67.219917012448121</v>
      </c>
      <c r="L25" s="56" t="s">
        <v>87</v>
      </c>
      <c r="M25" s="56" t="s">
        <v>122</v>
      </c>
      <c r="N25" s="100">
        <v>47887000</v>
      </c>
      <c r="O25" s="100">
        <v>846000.93</v>
      </c>
      <c r="P25" s="101">
        <f>O25/N25*100</f>
        <v>1.7666609518240859</v>
      </c>
      <c r="Q25" s="96"/>
    </row>
    <row r="26" spans="1:18" s="11" customFormat="1" ht="123" customHeight="1" x14ac:dyDescent="0.25">
      <c r="A26" s="111"/>
      <c r="B26" s="105"/>
      <c r="C26" s="113"/>
      <c r="D26" s="99"/>
      <c r="E26" s="105"/>
      <c r="F26" s="52">
        <v>13</v>
      </c>
      <c r="G26" s="56" t="s">
        <v>139</v>
      </c>
      <c r="H26" s="59">
        <v>1</v>
      </c>
      <c r="I26" s="25">
        <v>1</v>
      </c>
      <c r="J26" s="25">
        <v>0.11</v>
      </c>
      <c r="K26" s="30">
        <f>J26/I26*100</f>
        <v>11</v>
      </c>
      <c r="L26" s="57" t="s">
        <v>57</v>
      </c>
      <c r="M26" s="56" t="s">
        <v>228</v>
      </c>
      <c r="N26" s="101"/>
      <c r="O26" s="101"/>
      <c r="P26" s="108"/>
      <c r="Q26" s="96"/>
    </row>
    <row r="27" spans="1:18" s="11" customFormat="1" ht="139.5" customHeight="1" x14ac:dyDescent="0.25">
      <c r="A27" s="111"/>
      <c r="B27" s="105"/>
      <c r="C27" s="113"/>
      <c r="D27" s="99"/>
      <c r="E27" s="105"/>
      <c r="F27" s="52">
        <v>14</v>
      </c>
      <c r="G27" s="13" t="s">
        <v>138</v>
      </c>
      <c r="H27" s="59">
        <v>1</v>
      </c>
      <c r="I27" s="52">
        <v>4.7999999999999996E-3</v>
      </c>
      <c r="J27" s="52">
        <v>0</v>
      </c>
      <c r="K27" s="52">
        <v>0</v>
      </c>
      <c r="L27" s="56" t="s">
        <v>86</v>
      </c>
      <c r="M27" s="56" t="s">
        <v>123</v>
      </c>
      <c r="N27" s="102"/>
      <c r="O27" s="102"/>
      <c r="P27" s="109"/>
      <c r="Q27" s="96"/>
    </row>
    <row r="28" spans="1:18" s="11" customFormat="1" ht="273.75" customHeight="1" x14ac:dyDescent="0.25">
      <c r="A28" s="111"/>
      <c r="B28" s="105"/>
      <c r="C28" s="54">
        <v>14</v>
      </c>
      <c r="D28" s="57" t="s">
        <v>15</v>
      </c>
      <c r="E28" s="105"/>
      <c r="F28" s="52">
        <v>16</v>
      </c>
      <c r="G28" s="52" t="s">
        <v>77</v>
      </c>
      <c r="H28" s="59" t="s">
        <v>29</v>
      </c>
      <c r="I28" s="52" t="s">
        <v>29</v>
      </c>
      <c r="J28" s="52" t="s">
        <v>29</v>
      </c>
      <c r="K28" s="52" t="s">
        <v>29</v>
      </c>
      <c r="L28" s="13" t="s">
        <v>101</v>
      </c>
      <c r="M28" s="56" t="s">
        <v>229</v>
      </c>
      <c r="N28" s="60" t="s">
        <v>29</v>
      </c>
      <c r="O28" s="60" t="s">
        <v>29</v>
      </c>
      <c r="P28" s="69" t="s">
        <v>29</v>
      </c>
      <c r="Q28" s="96"/>
    </row>
    <row r="29" spans="1:18" s="11" customFormat="1" ht="142.5" customHeight="1" x14ac:dyDescent="0.25">
      <c r="A29" s="111"/>
      <c r="B29" s="105"/>
      <c r="C29" s="112">
        <v>15</v>
      </c>
      <c r="D29" s="92" t="s">
        <v>16</v>
      </c>
      <c r="E29" s="105" t="s">
        <v>25</v>
      </c>
      <c r="F29" s="52">
        <v>18</v>
      </c>
      <c r="G29" s="13" t="s">
        <v>140</v>
      </c>
      <c r="H29" s="59">
        <v>3</v>
      </c>
      <c r="I29" s="52">
        <v>30</v>
      </c>
      <c r="J29" s="85">
        <v>100</v>
      </c>
      <c r="K29" s="25">
        <f>J29/I29*100</f>
        <v>333.33333333333337</v>
      </c>
      <c r="L29" s="56" t="s">
        <v>70</v>
      </c>
      <c r="M29" s="56" t="s">
        <v>232</v>
      </c>
      <c r="N29" s="100">
        <v>950000</v>
      </c>
      <c r="O29" s="100">
        <v>0</v>
      </c>
      <c r="P29" s="100">
        <v>0</v>
      </c>
      <c r="Q29" s="96"/>
      <c r="R29" s="94" t="s">
        <v>233</v>
      </c>
    </row>
    <row r="30" spans="1:18" s="11" customFormat="1" ht="153.75" customHeight="1" x14ac:dyDescent="0.25">
      <c r="A30" s="111"/>
      <c r="B30" s="105"/>
      <c r="C30" s="113"/>
      <c r="D30" s="99"/>
      <c r="E30" s="105"/>
      <c r="F30" s="52">
        <v>19</v>
      </c>
      <c r="G30" s="13" t="s">
        <v>141</v>
      </c>
      <c r="H30" s="59">
        <v>3</v>
      </c>
      <c r="I30" s="52">
        <v>40</v>
      </c>
      <c r="J30" s="52">
        <v>40</v>
      </c>
      <c r="K30" s="52">
        <f>J30/I30*100</f>
        <v>100</v>
      </c>
      <c r="L30" s="56" t="s">
        <v>85</v>
      </c>
      <c r="M30" s="56" t="s">
        <v>124</v>
      </c>
      <c r="N30" s="101"/>
      <c r="O30" s="101"/>
      <c r="P30" s="108"/>
      <c r="Q30" s="96"/>
      <c r="R30" s="96"/>
    </row>
    <row r="31" spans="1:18" s="83" customFormat="1" ht="160.5" customHeight="1" x14ac:dyDescent="0.25">
      <c r="A31" s="111"/>
      <c r="B31" s="105"/>
      <c r="C31" s="114"/>
      <c r="D31" s="99"/>
      <c r="E31" s="105"/>
      <c r="F31" s="82">
        <v>20</v>
      </c>
      <c r="G31" s="13" t="s">
        <v>240</v>
      </c>
      <c r="H31" s="86">
        <v>3</v>
      </c>
      <c r="I31" s="85">
        <v>10</v>
      </c>
      <c r="J31" s="85">
        <v>15.7</v>
      </c>
      <c r="K31" s="85">
        <f>J31/I31*100</f>
        <v>156.99999999999997</v>
      </c>
      <c r="L31" s="84" t="s">
        <v>84</v>
      </c>
      <c r="M31" s="13" t="s">
        <v>239</v>
      </c>
      <c r="N31" s="102"/>
      <c r="O31" s="102"/>
      <c r="P31" s="109"/>
      <c r="Q31" s="96"/>
      <c r="R31" s="95"/>
    </row>
    <row r="32" spans="1:18" s="11" customFormat="1" ht="156.75" customHeight="1" x14ac:dyDescent="0.25">
      <c r="A32" s="111"/>
      <c r="B32" s="105"/>
      <c r="C32" s="53">
        <v>16</v>
      </c>
      <c r="D32" s="56" t="s">
        <v>17</v>
      </c>
      <c r="E32" s="52" t="s">
        <v>26</v>
      </c>
      <c r="F32" s="52"/>
      <c r="G32" s="56" t="s">
        <v>59</v>
      </c>
      <c r="H32" s="59" t="s">
        <v>29</v>
      </c>
      <c r="I32" s="52" t="s">
        <v>29</v>
      </c>
      <c r="J32" s="52" t="s">
        <v>29</v>
      </c>
      <c r="K32" s="52" t="s">
        <v>29</v>
      </c>
      <c r="L32" s="13" t="s">
        <v>91</v>
      </c>
      <c r="M32" s="13" t="s">
        <v>241</v>
      </c>
      <c r="N32" s="60">
        <v>150000</v>
      </c>
      <c r="O32" s="60">
        <v>0</v>
      </c>
      <c r="P32" s="69">
        <v>0</v>
      </c>
      <c r="Q32" s="96"/>
    </row>
    <row r="33" spans="1:18" s="11" customFormat="1" ht="140.25" customHeight="1" x14ac:dyDescent="0.25">
      <c r="A33" s="111"/>
      <c r="B33" s="105"/>
      <c r="C33" s="16">
        <v>17</v>
      </c>
      <c r="D33" s="104" t="s">
        <v>18</v>
      </c>
      <c r="E33" s="94" t="s">
        <v>25</v>
      </c>
      <c r="F33" s="48">
        <v>21</v>
      </c>
      <c r="G33" s="13" t="s">
        <v>96</v>
      </c>
      <c r="H33" s="59">
        <v>2</v>
      </c>
      <c r="I33" s="28">
        <v>4.1320000000000003E-3</v>
      </c>
      <c r="J33" s="52">
        <v>3.2629999999999998E-3</v>
      </c>
      <c r="K33" s="24">
        <f>J33/I33*100</f>
        <v>78.969022265246849</v>
      </c>
      <c r="L33" s="92" t="s">
        <v>107</v>
      </c>
      <c r="M33" s="13" t="s">
        <v>142</v>
      </c>
      <c r="N33" s="100">
        <v>290000</v>
      </c>
      <c r="O33" s="100">
        <v>0</v>
      </c>
      <c r="P33" s="100">
        <v>0</v>
      </c>
      <c r="Q33" s="96"/>
      <c r="R33" s="21"/>
    </row>
    <row r="34" spans="1:18" s="11" customFormat="1" ht="183.75" customHeight="1" x14ac:dyDescent="0.25">
      <c r="A34" s="111"/>
      <c r="B34" s="105"/>
      <c r="C34" s="17"/>
      <c r="D34" s="104"/>
      <c r="E34" s="96"/>
      <c r="F34" s="49"/>
      <c r="G34" s="13" t="s">
        <v>100</v>
      </c>
      <c r="H34" s="59">
        <v>2</v>
      </c>
      <c r="I34" s="52">
        <v>7.1100000000000004E-4</v>
      </c>
      <c r="J34" s="52">
        <v>5.2800000000000004E-4</v>
      </c>
      <c r="K34" s="25">
        <f>J34/I34*100</f>
        <v>74.261603375527429</v>
      </c>
      <c r="L34" s="99"/>
      <c r="M34" s="74" t="s">
        <v>235</v>
      </c>
      <c r="N34" s="101"/>
      <c r="O34" s="101"/>
      <c r="P34" s="108"/>
      <c r="Q34" s="96"/>
      <c r="R34" s="21"/>
    </row>
    <row r="35" spans="1:18" s="11" customFormat="1" ht="97.5" customHeight="1" x14ac:dyDescent="0.25">
      <c r="A35" s="111"/>
      <c r="B35" s="105"/>
      <c r="C35" s="18"/>
      <c r="D35" s="104"/>
      <c r="E35" s="95"/>
      <c r="F35" s="50">
        <v>23</v>
      </c>
      <c r="G35" s="13" t="s">
        <v>95</v>
      </c>
      <c r="H35" s="59">
        <v>2</v>
      </c>
      <c r="I35" s="52">
        <v>36</v>
      </c>
      <c r="J35" s="52">
        <v>11</v>
      </c>
      <c r="K35" s="25">
        <f>J35/I35*100</f>
        <v>30.555555555555557</v>
      </c>
      <c r="L35" s="93"/>
      <c r="M35" s="13" t="s">
        <v>236</v>
      </c>
      <c r="N35" s="102"/>
      <c r="O35" s="102"/>
      <c r="P35" s="109"/>
      <c r="Q35" s="95"/>
      <c r="R35" s="21"/>
    </row>
    <row r="36" spans="1:18" s="11" customFormat="1" ht="128.25" customHeight="1" x14ac:dyDescent="0.25">
      <c r="A36" s="111" t="s">
        <v>19</v>
      </c>
      <c r="B36" s="104" t="s">
        <v>102</v>
      </c>
      <c r="C36" s="53">
        <v>18</v>
      </c>
      <c r="D36" s="56" t="s">
        <v>20</v>
      </c>
      <c r="E36" s="52" t="s">
        <v>25</v>
      </c>
      <c r="F36" s="52">
        <v>24</v>
      </c>
      <c r="G36" s="56" t="s">
        <v>94</v>
      </c>
      <c r="H36" s="59">
        <v>1</v>
      </c>
      <c r="I36" s="28">
        <v>2.7E-2</v>
      </c>
      <c r="J36" s="29">
        <v>2.2499999999999999E-4</v>
      </c>
      <c r="K36" s="75">
        <f>J36/I36*100</f>
        <v>0.83333333333333337</v>
      </c>
      <c r="L36" s="56" t="s">
        <v>43</v>
      </c>
      <c r="M36" s="13" t="s">
        <v>242</v>
      </c>
      <c r="N36" s="60" t="s">
        <v>29</v>
      </c>
      <c r="O36" s="60" t="s">
        <v>29</v>
      </c>
      <c r="P36" s="65" t="s">
        <v>29</v>
      </c>
      <c r="Q36" s="52" t="s">
        <v>42</v>
      </c>
      <c r="R36" s="85"/>
    </row>
    <row r="37" spans="1:18" s="11" customFormat="1" ht="169.5" customHeight="1" x14ac:dyDescent="0.25">
      <c r="A37" s="111"/>
      <c r="B37" s="104"/>
      <c r="C37" s="54">
        <v>19</v>
      </c>
      <c r="D37" s="92" t="s">
        <v>21</v>
      </c>
      <c r="E37" s="52" t="s">
        <v>25</v>
      </c>
      <c r="F37" s="52">
        <v>25</v>
      </c>
      <c r="G37" s="56" t="s">
        <v>111</v>
      </c>
      <c r="H37" s="59">
        <v>1</v>
      </c>
      <c r="I37" s="60">
        <v>15</v>
      </c>
      <c r="J37" s="60">
        <v>0</v>
      </c>
      <c r="K37" s="60">
        <v>0</v>
      </c>
      <c r="L37" s="56" t="s">
        <v>92</v>
      </c>
      <c r="M37" s="13" t="s">
        <v>130</v>
      </c>
      <c r="N37" s="60" t="s">
        <v>29</v>
      </c>
      <c r="O37" s="60" t="s">
        <v>29</v>
      </c>
      <c r="P37" s="69" t="s">
        <v>29</v>
      </c>
      <c r="Q37" s="94" t="s">
        <v>41</v>
      </c>
    </row>
    <row r="38" spans="1:18" s="11" customFormat="1" ht="122.25" customHeight="1" x14ac:dyDescent="0.25">
      <c r="A38" s="111"/>
      <c r="B38" s="104"/>
      <c r="C38" s="54"/>
      <c r="D38" s="93"/>
      <c r="E38" s="52"/>
      <c r="F38" s="52"/>
      <c r="G38" s="13" t="s">
        <v>113</v>
      </c>
      <c r="H38" s="59">
        <v>1</v>
      </c>
      <c r="I38" s="76">
        <v>1</v>
      </c>
      <c r="J38" s="60">
        <v>0</v>
      </c>
      <c r="K38" s="60" t="s">
        <v>134</v>
      </c>
      <c r="L38" s="56" t="s">
        <v>129</v>
      </c>
      <c r="M38" s="13" t="s">
        <v>244</v>
      </c>
      <c r="N38" s="77">
        <v>13316000</v>
      </c>
      <c r="O38" s="77">
        <v>0</v>
      </c>
      <c r="P38" s="87">
        <v>0</v>
      </c>
      <c r="Q38" s="95"/>
    </row>
    <row r="39" spans="1:18" s="19" customFormat="1" ht="94.5" customHeight="1" x14ac:dyDescent="0.25">
      <c r="A39" s="111"/>
      <c r="B39" s="104"/>
      <c r="C39" s="52">
        <v>20</v>
      </c>
      <c r="D39" s="56" t="s">
        <v>22</v>
      </c>
      <c r="E39" s="52" t="s">
        <v>25</v>
      </c>
      <c r="F39" s="52">
        <v>27</v>
      </c>
      <c r="G39" s="56" t="s">
        <v>97</v>
      </c>
      <c r="H39" s="59">
        <v>1</v>
      </c>
      <c r="I39" s="52">
        <v>8.0000000000000002E-3</v>
      </c>
      <c r="J39" s="60">
        <v>0</v>
      </c>
      <c r="K39" s="60" t="s">
        <v>134</v>
      </c>
      <c r="L39" s="13" t="s">
        <v>112</v>
      </c>
      <c r="M39" s="56" t="s">
        <v>243</v>
      </c>
      <c r="N39" s="60" t="s">
        <v>29</v>
      </c>
      <c r="O39" s="60" t="s">
        <v>29</v>
      </c>
      <c r="P39" s="65" t="s">
        <v>29</v>
      </c>
      <c r="Q39" s="52" t="s">
        <v>42</v>
      </c>
    </row>
    <row r="40" spans="1:18" s="11" customFormat="1" ht="84.75" customHeight="1" x14ac:dyDescent="0.25">
      <c r="B40" s="99" t="s">
        <v>114</v>
      </c>
      <c r="C40" s="106">
        <v>22</v>
      </c>
      <c r="D40" s="97" t="s">
        <v>50</v>
      </c>
      <c r="E40" s="94" t="s">
        <v>25</v>
      </c>
      <c r="F40" s="15">
        <v>29</v>
      </c>
      <c r="G40" s="56" t="s">
        <v>93</v>
      </c>
      <c r="H40" s="59">
        <v>3</v>
      </c>
      <c r="I40" s="52">
        <v>24</v>
      </c>
      <c r="J40" s="52">
        <v>2</v>
      </c>
      <c r="K40" s="52" t="s">
        <v>137</v>
      </c>
      <c r="L40" s="56" t="s">
        <v>90</v>
      </c>
      <c r="M40" s="56" t="s">
        <v>119</v>
      </c>
      <c r="N40" s="100" t="s">
        <v>29</v>
      </c>
      <c r="O40" s="100" t="s">
        <v>29</v>
      </c>
      <c r="P40" s="65" t="s">
        <v>29</v>
      </c>
      <c r="Q40" s="110" t="s">
        <v>136</v>
      </c>
      <c r="R40" s="106"/>
    </row>
    <row r="41" spans="1:18" s="11" customFormat="1" ht="89.25" customHeight="1" x14ac:dyDescent="0.25">
      <c r="B41" s="93"/>
      <c r="C41" s="107"/>
      <c r="D41" s="98"/>
      <c r="E41" s="95"/>
      <c r="F41" s="15">
        <v>30</v>
      </c>
      <c r="G41" s="56" t="s">
        <v>105</v>
      </c>
      <c r="H41" s="59">
        <v>3</v>
      </c>
      <c r="I41" s="52">
        <v>70</v>
      </c>
      <c r="J41" s="52">
        <v>100</v>
      </c>
      <c r="K41" s="52" t="s">
        <v>137</v>
      </c>
      <c r="L41" s="56" t="s">
        <v>89</v>
      </c>
      <c r="M41" s="56" t="s">
        <v>120</v>
      </c>
      <c r="N41" s="102"/>
      <c r="O41" s="102"/>
      <c r="P41" s="73" t="s">
        <v>29</v>
      </c>
      <c r="Q41" s="95"/>
      <c r="R41" s="107"/>
    </row>
    <row r="42" spans="1:18" s="11" customFormat="1" x14ac:dyDescent="0.25">
      <c r="H42" s="22"/>
      <c r="N42" s="78">
        <f>SUM(N6:N41)</f>
        <v>482622468.93000001</v>
      </c>
      <c r="O42" s="68">
        <f>SUM(O6:O41)</f>
        <v>846000.93</v>
      </c>
      <c r="P42" s="68">
        <f>SUM(P6:P41)</f>
        <v>1.7666609518240859</v>
      </c>
    </row>
  </sheetData>
  <mergeCells count="76">
    <mergeCell ref="L19:L20"/>
    <mergeCell ref="L12:L13"/>
    <mergeCell ref="B11:B17"/>
    <mergeCell ref="M12:M13"/>
    <mergeCell ref="Q12:Q13"/>
    <mergeCell ref="D14:D16"/>
    <mergeCell ref="G14:G16"/>
    <mergeCell ref="H14:H16"/>
    <mergeCell ref="I14:I16"/>
    <mergeCell ref="J14:J16"/>
    <mergeCell ref="K14:K16"/>
    <mergeCell ref="N14:N16"/>
    <mergeCell ref="O14:O16"/>
    <mergeCell ref="M19:M20"/>
    <mergeCell ref="P14:P16"/>
    <mergeCell ref="Q14:Q16"/>
    <mergeCell ref="A8:A9"/>
    <mergeCell ref="A11:A14"/>
    <mergeCell ref="C12:C13"/>
    <mergeCell ref="D12:D13"/>
    <mergeCell ref="E12:E14"/>
    <mergeCell ref="B8:B10"/>
    <mergeCell ref="Q8:Q10"/>
    <mergeCell ref="B4:Q4"/>
    <mergeCell ref="O3:Q3"/>
    <mergeCell ref="A6:A7"/>
    <mergeCell ref="Q6:Q7"/>
    <mergeCell ref="B6:B7"/>
    <mergeCell ref="A18:A22"/>
    <mergeCell ref="B18:B22"/>
    <mergeCell ref="C19:C20"/>
    <mergeCell ref="B23:B35"/>
    <mergeCell ref="C29:C31"/>
    <mergeCell ref="D29:D31"/>
    <mergeCell ref="A23:A35"/>
    <mergeCell ref="C25:C27"/>
    <mergeCell ref="A36:A39"/>
    <mergeCell ref="B36:B39"/>
    <mergeCell ref="B40:B41"/>
    <mergeCell ref="Q40:Q41"/>
    <mergeCell ref="C40:C41"/>
    <mergeCell ref="D40:D41"/>
    <mergeCell ref="E40:E41"/>
    <mergeCell ref="N40:N41"/>
    <mergeCell ref="O40:O41"/>
    <mergeCell ref="R40:R41"/>
    <mergeCell ref="R29:R31"/>
    <mergeCell ref="O33:O35"/>
    <mergeCell ref="E29:E31"/>
    <mergeCell ref="Q23:Q35"/>
    <mergeCell ref="E25:E28"/>
    <mergeCell ref="N25:N27"/>
    <mergeCell ref="O25:O27"/>
    <mergeCell ref="N29:N31"/>
    <mergeCell ref="O29:O31"/>
    <mergeCell ref="P29:P31"/>
    <mergeCell ref="R23:R24"/>
    <mergeCell ref="P33:P35"/>
    <mergeCell ref="P23:P24"/>
    <mergeCell ref="P25:P27"/>
    <mergeCell ref="R3:R4"/>
    <mergeCell ref="D37:D38"/>
    <mergeCell ref="Q37:Q38"/>
    <mergeCell ref="Q18:Q20"/>
    <mergeCell ref="D23:D24"/>
    <mergeCell ref="R14:R15"/>
    <mergeCell ref="E33:E35"/>
    <mergeCell ref="L33:L35"/>
    <mergeCell ref="N33:N35"/>
    <mergeCell ref="N23:N24"/>
    <mergeCell ref="O23:O24"/>
    <mergeCell ref="M23:M24"/>
    <mergeCell ref="D19:D20"/>
    <mergeCell ref="E19:E20"/>
    <mergeCell ref="D25:D27"/>
    <mergeCell ref="D33:D35"/>
  </mergeCells>
  <conditionalFormatting sqref="H12:H14">
    <cfRule type="iconSet" priority="7">
      <iconSet iconSet="4TrafficLights" showValue="0">
        <cfvo type="percent" val="0"/>
        <cfvo type="num" val="1"/>
        <cfvo type="num" val="2"/>
        <cfvo type="num" val="3"/>
      </iconSet>
    </cfRule>
  </conditionalFormatting>
  <conditionalFormatting sqref="H19:H21">
    <cfRule type="iconSet" priority="6">
      <iconSet iconSet="4TrafficLights" showValue="0">
        <cfvo type="percent" val="0"/>
        <cfvo type="num" val="1"/>
        <cfvo type="num" val="2"/>
        <cfvo type="num" val="3"/>
      </iconSet>
    </cfRule>
  </conditionalFormatting>
  <conditionalFormatting sqref="H23">
    <cfRule type="iconSet" priority="5">
      <iconSet iconSet="4TrafficLights" showValue="0">
        <cfvo type="percent" val="0"/>
        <cfvo type="num" val="1"/>
        <cfvo type="num" val="2"/>
        <cfvo type="num" val="3"/>
      </iconSet>
    </cfRule>
  </conditionalFormatting>
  <conditionalFormatting sqref="H24">
    <cfRule type="iconSet" priority="4">
      <iconSet iconSet="4TrafficLights" showValue="0">
        <cfvo type="percent" val="0"/>
        <cfvo type="num" val="1"/>
        <cfvo type="num" val="2"/>
        <cfvo type="num" val="3"/>
      </iconSet>
    </cfRule>
  </conditionalFormatting>
  <conditionalFormatting sqref="H9">
    <cfRule type="iconSet" priority="2">
      <iconSet iconSet="4TrafficLights" showValue="0">
        <cfvo type="percent" val="0"/>
        <cfvo type="num" val="1"/>
        <cfvo type="num" val="2"/>
        <cfvo type="num" val="3"/>
      </iconSet>
    </cfRule>
  </conditionalFormatting>
  <conditionalFormatting sqref="H17">
    <cfRule type="iconSet" priority="1">
      <iconSet iconSet="4TrafficLights" showValue="0">
        <cfvo type="percent" val="0"/>
        <cfvo type="num" val="1"/>
        <cfvo type="num" val="2"/>
        <cfvo type="num" val="3"/>
      </iconSet>
    </cfRule>
  </conditionalFormatting>
  <conditionalFormatting sqref="H25:H41">
    <cfRule type="iconSet" priority="16">
      <iconSet iconSet="4TrafficLights" showValue="0">
        <cfvo type="percent" val="0"/>
        <cfvo type="num" val="1"/>
        <cfvo type="num" val="2"/>
        <cfvo type="num" val="3"/>
      </iconSet>
    </cfRule>
  </conditionalFormatting>
  <printOptions horizontalCentered="1" verticalCentered="1"/>
  <pageMargins left="0" right="0" top="0" bottom="0" header="0" footer="0"/>
  <pageSetup paperSize="9" scale="40" orientation="landscape" r:id="rId1"/>
  <rowBreaks count="3" manualBreakCount="3">
    <brk id="13" max="15" man="1"/>
    <brk id="24" max="15" man="1"/>
    <brk id="43"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B36"/>
  <sheetViews>
    <sheetView workbookViewId="0">
      <selection activeCell="F23" sqref="F23"/>
    </sheetView>
  </sheetViews>
  <sheetFormatPr defaultRowHeight="15" x14ac:dyDescent="0.25"/>
  <cols>
    <col min="1" max="1" width="6" customWidth="1"/>
    <col min="2" max="2" width="42.7109375" customWidth="1"/>
    <col min="3" max="3" width="16.7109375" customWidth="1"/>
    <col min="4" max="6" width="22.7109375" customWidth="1"/>
    <col min="7" max="8" width="17.5703125" customWidth="1"/>
    <col min="9" max="11" width="22.7109375" customWidth="1"/>
    <col min="12" max="13" width="17.5703125" customWidth="1"/>
    <col min="14" max="16" width="22.7109375" customWidth="1"/>
    <col min="17" max="17" width="17.5703125" customWidth="1"/>
    <col min="18" max="18" width="17.5703125" hidden="1" customWidth="1"/>
    <col min="19" max="19" width="22.5703125" hidden="1" customWidth="1"/>
    <col min="20" max="21" width="21.5703125" hidden="1" customWidth="1"/>
    <col min="22" max="23" width="17.5703125" hidden="1" customWidth="1"/>
    <col min="24" max="25" width="22.5703125" hidden="1" customWidth="1"/>
    <col min="26" max="26" width="23.28515625" hidden="1" customWidth="1"/>
    <col min="27" max="28" width="19.28515625" hidden="1" customWidth="1"/>
    <col min="257" max="257" width="6" customWidth="1"/>
    <col min="258" max="258" width="42.7109375" customWidth="1"/>
    <col min="259" max="259" width="16.7109375" customWidth="1"/>
    <col min="260" max="262" width="22.7109375" customWidth="1"/>
    <col min="263" max="264" width="17.5703125" customWidth="1"/>
    <col min="265" max="267" width="22.7109375" customWidth="1"/>
    <col min="268" max="269" width="17.5703125" customWidth="1"/>
    <col min="270" max="272" width="22.7109375" customWidth="1"/>
    <col min="273" max="273" width="17.5703125" customWidth="1"/>
    <col min="274" max="284" width="0" hidden="1" customWidth="1"/>
    <col min="513" max="513" width="6" customWidth="1"/>
    <col min="514" max="514" width="42.7109375" customWidth="1"/>
    <col min="515" max="515" width="16.7109375" customWidth="1"/>
    <col min="516" max="518" width="22.7109375" customWidth="1"/>
    <col min="519" max="520" width="17.5703125" customWidth="1"/>
    <col min="521" max="523" width="22.7109375" customWidth="1"/>
    <col min="524" max="525" width="17.5703125" customWidth="1"/>
    <col min="526" max="528" width="22.7109375" customWidth="1"/>
    <col min="529" max="529" width="17.5703125" customWidth="1"/>
    <col min="530" max="540" width="0" hidden="1" customWidth="1"/>
    <col min="769" max="769" width="6" customWidth="1"/>
    <col min="770" max="770" width="42.7109375" customWidth="1"/>
    <col min="771" max="771" width="16.7109375" customWidth="1"/>
    <col min="772" max="774" width="22.7109375" customWidth="1"/>
    <col min="775" max="776" width="17.5703125" customWidth="1"/>
    <col min="777" max="779" width="22.7109375" customWidth="1"/>
    <col min="780" max="781" width="17.5703125" customWidth="1"/>
    <col min="782" max="784" width="22.7109375" customWidth="1"/>
    <col min="785" max="785" width="17.5703125" customWidth="1"/>
    <col min="786" max="796" width="0" hidden="1" customWidth="1"/>
    <col min="1025" max="1025" width="6" customWidth="1"/>
    <col min="1026" max="1026" width="42.7109375" customWidth="1"/>
    <col min="1027" max="1027" width="16.7109375" customWidth="1"/>
    <col min="1028" max="1030" width="22.7109375" customWidth="1"/>
    <col min="1031" max="1032" width="17.5703125" customWidth="1"/>
    <col min="1033" max="1035" width="22.7109375" customWidth="1"/>
    <col min="1036" max="1037" width="17.5703125" customWidth="1"/>
    <col min="1038" max="1040" width="22.7109375" customWidth="1"/>
    <col min="1041" max="1041" width="17.5703125" customWidth="1"/>
    <col min="1042" max="1052" width="0" hidden="1" customWidth="1"/>
    <col min="1281" max="1281" width="6" customWidth="1"/>
    <col min="1282" max="1282" width="42.7109375" customWidth="1"/>
    <col min="1283" max="1283" width="16.7109375" customWidth="1"/>
    <col min="1284" max="1286" width="22.7109375" customWidth="1"/>
    <col min="1287" max="1288" width="17.5703125" customWidth="1"/>
    <col min="1289" max="1291" width="22.7109375" customWidth="1"/>
    <col min="1292" max="1293" width="17.5703125" customWidth="1"/>
    <col min="1294" max="1296" width="22.7109375" customWidth="1"/>
    <col min="1297" max="1297" width="17.5703125" customWidth="1"/>
    <col min="1298" max="1308" width="0" hidden="1" customWidth="1"/>
    <col min="1537" max="1537" width="6" customWidth="1"/>
    <col min="1538" max="1538" width="42.7109375" customWidth="1"/>
    <col min="1539" max="1539" width="16.7109375" customWidth="1"/>
    <col min="1540" max="1542" width="22.7109375" customWidth="1"/>
    <col min="1543" max="1544" width="17.5703125" customWidth="1"/>
    <col min="1545" max="1547" width="22.7109375" customWidth="1"/>
    <col min="1548" max="1549" width="17.5703125" customWidth="1"/>
    <col min="1550" max="1552" width="22.7109375" customWidth="1"/>
    <col min="1553" max="1553" width="17.5703125" customWidth="1"/>
    <col min="1554" max="1564" width="0" hidden="1" customWidth="1"/>
    <col min="1793" max="1793" width="6" customWidth="1"/>
    <col min="1794" max="1794" width="42.7109375" customWidth="1"/>
    <col min="1795" max="1795" width="16.7109375" customWidth="1"/>
    <col min="1796" max="1798" width="22.7109375" customWidth="1"/>
    <col min="1799" max="1800" width="17.5703125" customWidth="1"/>
    <col min="1801" max="1803" width="22.7109375" customWidth="1"/>
    <col min="1804" max="1805" width="17.5703125" customWidth="1"/>
    <col min="1806" max="1808" width="22.7109375" customWidth="1"/>
    <col min="1809" max="1809" width="17.5703125" customWidth="1"/>
    <col min="1810" max="1820" width="0" hidden="1" customWidth="1"/>
    <col min="2049" max="2049" width="6" customWidth="1"/>
    <col min="2050" max="2050" width="42.7109375" customWidth="1"/>
    <col min="2051" max="2051" width="16.7109375" customWidth="1"/>
    <col min="2052" max="2054" width="22.7109375" customWidth="1"/>
    <col min="2055" max="2056" width="17.5703125" customWidth="1"/>
    <col min="2057" max="2059" width="22.7109375" customWidth="1"/>
    <col min="2060" max="2061" width="17.5703125" customWidth="1"/>
    <col min="2062" max="2064" width="22.7109375" customWidth="1"/>
    <col min="2065" max="2065" width="17.5703125" customWidth="1"/>
    <col min="2066" max="2076" width="0" hidden="1" customWidth="1"/>
    <col min="2305" max="2305" width="6" customWidth="1"/>
    <col min="2306" max="2306" width="42.7109375" customWidth="1"/>
    <col min="2307" max="2307" width="16.7109375" customWidth="1"/>
    <col min="2308" max="2310" width="22.7109375" customWidth="1"/>
    <col min="2311" max="2312" width="17.5703125" customWidth="1"/>
    <col min="2313" max="2315" width="22.7109375" customWidth="1"/>
    <col min="2316" max="2317" width="17.5703125" customWidth="1"/>
    <col min="2318" max="2320" width="22.7109375" customWidth="1"/>
    <col min="2321" max="2321" width="17.5703125" customWidth="1"/>
    <col min="2322" max="2332" width="0" hidden="1" customWidth="1"/>
    <col min="2561" max="2561" width="6" customWidth="1"/>
    <col min="2562" max="2562" width="42.7109375" customWidth="1"/>
    <col min="2563" max="2563" width="16.7109375" customWidth="1"/>
    <col min="2564" max="2566" width="22.7109375" customWidth="1"/>
    <col min="2567" max="2568" width="17.5703125" customWidth="1"/>
    <col min="2569" max="2571" width="22.7109375" customWidth="1"/>
    <col min="2572" max="2573" width="17.5703125" customWidth="1"/>
    <col min="2574" max="2576" width="22.7109375" customWidth="1"/>
    <col min="2577" max="2577" width="17.5703125" customWidth="1"/>
    <col min="2578" max="2588" width="0" hidden="1" customWidth="1"/>
    <col min="2817" max="2817" width="6" customWidth="1"/>
    <col min="2818" max="2818" width="42.7109375" customWidth="1"/>
    <col min="2819" max="2819" width="16.7109375" customWidth="1"/>
    <col min="2820" max="2822" width="22.7109375" customWidth="1"/>
    <col min="2823" max="2824" width="17.5703125" customWidth="1"/>
    <col min="2825" max="2827" width="22.7109375" customWidth="1"/>
    <col min="2828" max="2829" width="17.5703125" customWidth="1"/>
    <col min="2830" max="2832" width="22.7109375" customWidth="1"/>
    <col min="2833" max="2833" width="17.5703125" customWidth="1"/>
    <col min="2834" max="2844" width="0" hidden="1" customWidth="1"/>
    <col min="3073" max="3073" width="6" customWidth="1"/>
    <col min="3074" max="3074" width="42.7109375" customWidth="1"/>
    <col min="3075" max="3075" width="16.7109375" customWidth="1"/>
    <col min="3076" max="3078" width="22.7109375" customWidth="1"/>
    <col min="3079" max="3080" width="17.5703125" customWidth="1"/>
    <col min="3081" max="3083" width="22.7109375" customWidth="1"/>
    <col min="3084" max="3085" width="17.5703125" customWidth="1"/>
    <col min="3086" max="3088" width="22.7109375" customWidth="1"/>
    <col min="3089" max="3089" width="17.5703125" customWidth="1"/>
    <col min="3090" max="3100" width="0" hidden="1" customWidth="1"/>
    <col min="3329" max="3329" width="6" customWidth="1"/>
    <col min="3330" max="3330" width="42.7109375" customWidth="1"/>
    <col min="3331" max="3331" width="16.7109375" customWidth="1"/>
    <col min="3332" max="3334" width="22.7109375" customWidth="1"/>
    <col min="3335" max="3336" width="17.5703125" customWidth="1"/>
    <col min="3337" max="3339" width="22.7109375" customWidth="1"/>
    <col min="3340" max="3341" width="17.5703125" customWidth="1"/>
    <col min="3342" max="3344" width="22.7109375" customWidth="1"/>
    <col min="3345" max="3345" width="17.5703125" customWidth="1"/>
    <col min="3346" max="3356" width="0" hidden="1" customWidth="1"/>
    <col min="3585" max="3585" width="6" customWidth="1"/>
    <col min="3586" max="3586" width="42.7109375" customWidth="1"/>
    <col min="3587" max="3587" width="16.7109375" customWidth="1"/>
    <col min="3588" max="3590" width="22.7109375" customWidth="1"/>
    <col min="3591" max="3592" width="17.5703125" customWidth="1"/>
    <col min="3593" max="3595" width="22.7109375" customWidth="1"/>
    <col min="3596" max="3597" width="17.5703125" customWidth="1"/>
    <col min="3598" max="3600" width="22.7109375" customWidth="1"/>
    <col min="3601" max="3601" width="17.5703125" customWidth="1"/>
    <col min="3602" max="3612" width="0" hidden="1" customWidth="1"/>
    <col min="3841" max="3841" width="6" customWidth="1"/>
    <col min="3842" max="3842" width="42.7109375" customWidth="1"/>
    <col min="3843" max="3843" width="16.7109375" customWidth="1"/>
    <col min="3844" max="3846" width="22.7109375" customWidth="1"/>
    <col min="3847" max="3848" width="17.5703125" customWidth="1"/>
    <col min="3849" max="3851" width="22.7109375" customWidth="1"/>
    <col min="3852" max="3853" width="17.5703125" customWidth="1"/>
    <col min="3854" max="3856" width="22.7109375" customWidth="1"/>
    <col min="3857" max="3857" width="17.5703125" customWidth="1"/>
    <col min="3858" max="3868" width="0" hidden="1" customWidth="1"/>
    <col min="4097" max="4097" width="6" customWidth="1"/>
    <col min="4098" max="4098" width="42.7109375" customWidth="1"/>
    <col min="4099" max="4099" width="16.7109375" customWidth="1"/>
    <col min="4100" max="4102" width="22.7109375" customWidth="1"/>
    <col min="4103" max="4104" width="17.5703125" customWidth="1"/>
    <col min="4105" max="4107" width="22.7109375" customWidth="1"/>
    <col min="4108" max="4109" width="17.5703125" customWidth="1"/>
    <col min="4110" max="4112" width="22.7109375" customWidth="1"/>
    <col min="4113" max="4113" width="17.5703125" customWidth="1"/>
    <col min="4114" max="4124" width="0" hidden="1" customWidth="1"/>
    <col min="4353" max="4353" width="6" customWidth="1"/>
    <col min="4354" max="4354" width="42.7109375" customWidth="1"/>
    <col min="4355" max="4355" width="16.7109375" customWidth="1"/>
    <col min="4356" max="4358" width="22.7109375" customWidth="1"/>
    <col min="4359" max="4360" width="17.5703125" customWidth="1"/>
    <col min="4361" max="4363" width="22.7109375" customWidth="1"/>
    <col min="4364" max="4365" width="17.5703125" customWidth="1"/>
    <col min="4366" max="4368" width="22.7109375" customWidth="1"/>
    <col min="4369" max="4369" width="17.5703125" customWidth="1"/>
    <col min="4370" max="4380" width="0" hidden="1" customWidth="1"/>
    <col min="4609" max="4609" width="6" customWidth="1"/>
    <col min="4610" max="4610" width="42.7109375" customWidth="1"/>
    <col min="4611" max="4611" width="16.7109375" customWidth="1"/>
    <col min="4612" max="4614" width="22.7109375" customWidth="1"/>
    <col min="4615" max="4616" width="17.5703125" customWidth="1"/>
    <col min="4617" max="4619" width="22.7109375" customWidth="1"/>
    <col min="4620" max="4621" width="17.5703125" customWidth="1"/>
    <col min="4622" max="4624" width="22.7109375" customWidth="1"/>
    <col min="4625" max="4625" width="17.5703125" customWidth="1"/>
    <col min="4626" max="4636" width="0" hidden="1" customWidth="1"/>
    <col min="4865" max="4865" width="6" customWidth="1"/>
    <col min="4866" max="4866" width="42.7109375" customWidth="1"/>
    <col min="4867" max="4867" width="16.7109375" customWidth="1"/>
    <col min="4868" max="4870" width="22.7109375" customWidth="1"/>
    <col min="4871" max="4872" width="17.5703125" customWidth="1"/>
    <col min="4873" max="4875" width="22.7109375" customWidth="1"/>
    <col min="4876" max="4877" width="17.5703125" customWidth="1"/>
    <col min="4878" max="4880" width="22.7109375" customWidth="1"/>
    <col min="4881" max="4881" width="17.5703125" customWidth="1"/>
    <col min="4882" max="4892" width="0" hidden="1" customWidth="1"/>
    <col min="5121" max="5121" width="6" customWidth="1"/>
    <col min="5122" max="5122" width="42.7109375" customWidth="1"/>
    <col min="5123" max="5123" width="16.7109375" customWidth="1"/>
    <col min="5124" max="5126" width="22.7109375" customWidth="1"/>
    <col min="5127" max="5128" width="17.5703125" customWidth="1"/>
    <col min="5129" max="5131" width="22.7109375" customWidth="1"/>
    <col min="5132" max="5133" width="17.5703125" customWidth="1"/>
    <col min="5134" max="5136" width="22.7109375" customWidth="1"/>
    <col min="5137" max="5137" width="17.5703125" customWidth="1"/>
    <col min="5138" max="5148" width="0" hidden="1" customWidth="1"/>
    <col min="5377" max="5377" width="6" customWidth="1"/>
    <col min="5378" max="5378" width="42.7109375" customWidth="1"/>
    <col min="5379" max="5379" width="16.7109375" customWidth="1"/>
    <col min="5380" max="5382" width="22.7109375" customWidth="1"/>
    <col min="5383" max="5384" width="17.5703125" customWidth="1"/>
    <col min="5385" max="5387" width="22.7109375" customWidth="1"/>
    <col min="5388" max="5389" width="17.5703125" customWidth="1"/>
    <col min="5390" max="5392" width="22.7109375" customWidth="1"/>
    <col min="5393" max="5393" width="17.5703125" customWidth="1"/>
    <col min="5394" max="5404" width="0" hidden="1" customWidth="1"/>
    <col min="5633" max="5633" width="6" customWidth="1"/>
    <col min="5634" max="5634" width="42.7109375" customWidth="1"/>
    <col min="5635" max="5635" width="16.7109375" customWidth="1"/>
    <col min="5636" max="5638" width="22.7109375" customWidth="1"/>
    <col min="5639" max="5640" width="17.5703125" customWidth="1"/>
    <col min="5641" max="5643" width="22.7109375" customWidth="1"/>
    <col min="5644" max="5645" width="17.5703125" customWidth="1"/>
    <col min="5646" max="5648" width="22.7109375" customWidth="1"/>
    <col min="5649" max="5649" width="17.5703125" customWidth="1"/>
    <col min="5650" max="5660" width="0" hidden="1" customWidth="1"/>
    <col min="5889" max="5889" width="6" customWidth="1"/>
    <col min="5890" max="5890" width="42.7109375" customWidth="1"/>
    <col min="5891" max="5891" width="16.7109375" customWidth="1"/>
    <col min="5892" max="5894" width="22.7109375" customWidth="1"/>
    <col min="5895" max="5896" width="17.5703125" customWidth="1"/>
    <col min="5897" max="5899" width="22.7109375" customWidth="1"/>
    <col min="5900" max="5901" width="17.5703125" customWidth="1"/>
    <col min="5902" max="5904" width="22.7109375" customWidth="1"/>
    <col min="5905" max="5905" width="17.5703125" customWidth="1"/>
    <col min="5906" max="5916" width="0" hidden="1" customWidth="1"/>
    <col min="6145" max="6145" width="6" customWidth="1"/>
    <col min="6146" max="6146" width="42.7109375" customWidth="1"/>
    <col min="6147" max="6147" width="16.7109375" customWidth="1"/>
    <col min="6148" max="6150" width="22.7109375" customWidth="1"/>
    <col min="6151" max="6152" width="17.5703125" customWidth="1"/>
    <col min="6153" max="6155" width="22.7109375" customWidth="1"/>
    <col min="6156" max="6157" width="17.5703125" customWidth="1"/>
    <col min="6158" max="6160" width="22.7109375" customWidth="1"/>
    <col min="6161" max="6161" width="17.5703125" customWidth="1"/>
    <col min="6162" max="6172" width="0" hidden="1" customWidth="1"/>
    <col min="6401" max="6401" width="6" customWidth="1"/>
    <col min="6402" max="6402" width="42.7109375" customWidth="1"/>
    <col min="6403" max="6403" width="16.7109375" customWidth="1"/>
    <col min="6404" max="6406" width="22.7109375" customWidth="1"/>
    <col min="6407" max="6408" width="17.5703125" customWidth="1"/>
    <col min="6409" max="6411" width="22.7109375" customWidth="1"/>
    <col min="6412" max="6413" width="17.5703125" customWidth="1"/>
    <col min="6414" max="6416" width="22.7109375" customWidth="1"/>
    <col min="6417" max="6417" width="17.5703125" customWidth="1"/>
    <col min="6418" max="6428" width="0" hidden="1" customWidth="1"/>
    <col min="6657" max="6657" width="6" customWidth="1"/>
    <col min="6658" max="6658" width="42.7109375" customWidth="1"/>
    <col min="6659" max="6659" width="16.7109375" customWidth="1"/>
    <col min="6660" max="6662" width="22.7109375" customWidth="1"/>
    <col min="6663" max="6664" width="17.5703125" customWidth="1"/>
    <col min="6665" max="6667" width="22.7109375" customWidth="1"/>
    <col min="6668" max="6669" width="17.5703125" customWidth="1"/>
    <col min="6670" max="6672" width="22.7109375" customWidth="1"/>
    <col min="6673" max="6673" width="17.5703125" customWidth="1"/>
    <col min="6674" max="6684" width="0" hidden="1" customWidth="1"/>
    <col min="6913" max="6913" width="6" customWidth="1"/>
    <col min="6914" max="6914" width="42.7109375" customWidth="1"/>
    <col min="6915" max="6915" width="16.7109375" customWidth="1"/>
    <col min="6916" max="6918" width="22.7109375" customWidth="1"/>
    <col min="6919" max="6920" width="17.5703125" customWidth="1"/>
    <col min="6921" max="6923" width="22.7109375" customWidth="1"/>
    <col min="6924" max="6925" width="17.5703125" customWidth="1"/>
    <col min="6926" max="6928" width="22.7109375" customWidth="1"/>
    <col min="6929" max="6929" width="17.5703125" customWidth="1"/>
    <col min="6930" max="6940" width="0" hidden="1" customWidth="1"/>
    <col min="7169" max="7169" width="6" customWidth="1"/>
    <col min="7170" max="7170" width="42.7109375" customWidth="1"/>
    <col min="7171" max="7171" width="16.7109375" customWidth="1"/>
    <col min="7172" max="7174" width="22.7109375" customWidth="1"/>
    <col min="7175" max="7176" width="17.5703125" customWidth="1"/>
    <col min="7177" max="7179" width="22.7109375" customWidth="1"/>
    <col min="7180" max="7181" width="17.5703125" customWidth="1"/>
    <col min="7182" max="7184" width="22.7109375" customWidth="1"/>
    <col min="7185" max="7185" width="17.5703125" customWidth="1"/>
    <col min="7186" max="7196" width="0" hidden="1" customWidth="1"/>
    <col min="7425" max="7425" width="6" customWidth="1"/>
    <col min="7426" max="7426" width="42.7109375" customWidth="1"/>
    <col min="7427" max="7427" width="16.7109375" customWidth="1"/>
    <col min="7428" max="7430" width="22.7109375" customWidth="1"/>
    <col min="7431" max="7432" width="17.5703125" customWidth="1"/>
    <col min="7433" max="7435" width="22.7109375" customWidth="1"/>
    <col min="7436" max="7437" width="17.5703125" customWidth="1"/>
    <col min="7438" max="7440" width="22.7109375" customWidth="1"/>
    <col min="7441" max="7441" width="17.5703125" customWidth="1"/>
    <col min="7442" max="7452" width="0" hidden="1" customWidth="1"/>
    <col min="7681" max="7681" width="6" customWidth="1"/>
    <col min="7682" max="7682" width="42.7109375" customWidth="1"/>
    <col min="7683" max="7683" width="16.7109375" customWidth="1"/>
    <col min="7684" max="7686" width="22.7109375" customWidth="1"/>
    <col min="7687" max="7688" width="17.5703125" customWidth="1"/>
    <col min="7689" max="7691" width="22.7109375" customWidth="1"/>
    <col min="7692" max="7693" width="17.5703125" customWidth="1"/>
    <col min="7694" max="7696" width="22.7109375" customWidth="1"/>
    <col min="7697" max="7697" width="17.5703125" customWidth="1"/>
    <col min="7698" max="7708" width="0" hidden="1" customWidth="1"/>
    <col min="7937" max="7937" width="6" customWidth="1"/>
    <col min="7938" max="7938" width="42.7109375" customWidth="1"/>
    <col min="7939" max="7939" width="16.7109375" customWidth="1"/>
    <col min="7940" max="7942" width="22.7109375" customWidth="1"/>
    <col min="7943" max="7944" width="17.5703125" customWidth="1"/>
    <col min="7945" max="7947" width="22.7109375" customWidth="1"/>
    <col min="7948" max="7949" width="17.5703125" customWidth="1"/>
    <col min="7950" max="7952" width="22.7109375" customWidth="1"/>
    <col min="7953" max="7953" width="17.5703125" customWidth="1"/>
    <col min="7954" max="7964" width="0" hidden="1" customWidth="1"/>
    <col min="8193" max="8193" width="6" customWidth="1"/>
    <col min="8194" max="8194" width="42.7109375" customWidth="1"/>
    <col min="8195" max="8195" width="16.7109375" customWidth="1"/>
    <col min="8196" max="8198" width="22.7109375" customWidth="1"/>
    <col min="8199" max="8200" width="17.5703125" customWidth="1"/>
    <col min="8201" max="8203" width="22.7109375" customWidth="1"/>
    <col min="8204" max="8205" width="17.5703125" customWidth="1"/>
    <col min="8206" max="8208" width="22.7109375" customWidth="1"/>
    <col min="8209" max="8209" width="17.5703125" customWidth="1"/>
    <col min="8210" max="8220" width="0" hidden="1" customWidth="1"/>
    <col min="8449" max="8449" width="6" customWidth="1"/>
    <col min="8450" max="8450" width="42.7109375" customWidth="1"/>
    <col min="8451" max="8451" width="16.7109375" customWidth="1"/>
    <col min="8452" max="8454" width="22.7109375" customWidth="1"/>
    <col min="8455" max="8456" width="17.5703125" customWidth="1"/>
    <col min="8457" max="8459" width="22.7109375" customWidth="1"/>
    <col min="8460" max="8461" width="17.5703125" customWidth="1"/>
    <col min="8462" max="8464" width="22.7109375" customWidth="1"/>
    <col min="8465" max="8465" width="17.5703125" customWidth="1"/>
    <col min="8466" max="8476" width="0" hidden="1" customWidth="1"/>
    <col min="8705" max="8705" width="6" customWidth="1"/>
    <col min="8706" max="8706" width="42.7109375" customWidth="1"/>
    <col min="8707" max="8707" width="16.7109375" customWidth="1"/>
    <col min="8708" max="8710" width="22.7109375" customWidth="1"/>
    <col min="8711" max="8712" width="17.5703125" customWidth="1"/>
    <col min="8713" max="8715" width="22.7109375" customWidth="1"/>
    <col min="8716" max="8717" width="17.5703125" customWidth="1"/>
    <col min="8718" max="8720" width="22.7109375" customWidth="1"/>
    <col min="8721" max="8721" width="17.5703125" customWidth="1"/>
    <col min="8722" max="8732" width="0" hidden="1" customWidth="1"/>
    <col min="8961" max="8961" width="6" customWidth="1"/>
    <col min="8962" max="8962" width="42.7109375" customWidth="1"/>
    <col min="8963" max="8963" width="16.7109375" customWidth="1"/>
    <col min="8964" max="8966" width="22.7109375" customWidth="1"/>
    <col min="8967" max="8968" width="17.5703125" customWidth="1"/>
    <col min="8969" max="8971" width="22.7109375" customWidth="1"/>
    <col min="8972" max="8973" width="17.5703125" customWidth="1"/>
    <col min="8974" max="8976" width="22.7109375" customWidth="1"/>
    <col min="8977" max="8977" width="17.5703125" customWidth="1"/>
    <col min="8978" max="8988" width="0" hidden="1" customWidth="1"/>
    <col min="9217" max="9217" width="6" customWidth="1"/>
    <col min="9218" max="9218" width="42.7109375" customWidth="1"/>
    <col min="9219" max="9219" width="16.7109375" customWidth="1"/>
    <col min="9220" max="9222" width="22.7109375" customWidth="1"/>
    <col min="9223" max="9224" width="17.5703125" customWidth="1"/>
    <col min="9225" max="9227" width="22.7109375" customWidth="1"/>
    <col min="9228" max="9229" width="17.5703125" customWidth="1"/>
    <col min="9230" max="9232" width="22.7109375" customWidth="1"/>
    <col min="9233" max="9233" width="17.5703125" customWidth="1"/>
    <col min="9234" max="9244" width="0" hidden="1" customWidth="1"/>
    <col min="9473" max="9473" width="6" customWidth="1"/>
    <col min="9474" max="9474" width="42.7109375" customWidth="1"/>
    <col min="9475" max="9475" width="16.7109375" customWidth="1"/>
    <col min="9476" max="9478" width="22.7109375" customWidth="1"/>
    <col min="9479" max="9480" width="17.5703125" customWidth="1"/>
    <col min="9481" max="9483" width="22.7109375" customWidth="1"/>
    <col min="9484" max="9485" width="17.5703125" customWidth="1"/>
    <col min="9486" max="9488" width="22.7109375" customWidth="1"/>
    <col min="9489" max="9489" width="17.5703125" customWidth="1"/>
    <col min="9490" max="9500" width="0" hidden="1" customWidth="1"/>
    <col min="9729" max="9729" width="6" customWidth="1"/>
    <col min="9730" max="9730" width="42.7109375" customWidth="1"/>
    <col min="9731" max="9731" width="16.7109375" customWidth="1"/>
    <col min="9732" max="9734" width="22.7109375" customWidth="1"/>
    <col min="9735" max="9736" width="17.5703125" customWidth="1"/>
    <col min="9737" max="9739" width="22.7109375" customWidth="1"/>
    <col min="9740" max="9741" width="17.5703125" customWidth="1"/>
    <col min="9742" max="9744" width="22.7109375" customWidth="1"/>
    <col min="9745" max="9745" width="17.5703125" customWidth="1"/>
    <col min="9746" max="9756" width="0" hidden="1" customWidth="1"/>
    <col min="9985" max="9985" width="6" customWidth="1"/>
    <col min="9986" max="9986" width="42.7109375" customWidth="1"/>
    <col min="9987" max="9987" width="16.7109375" customWidth="1"/>
    <col min="9988" max="9990" width="22.7109375" customWidth="1"/>
    <col min="9991" max="9992" width="17.5703125" customWidth="1"/>
    <col min="9993" max="9995" width="22.7109375" customWidth="1"/>
    <col min="9996" max="9997" width="17.5703125" customWidth="1"/>
    <col min="9998" max="10000" width="22.7109375" customWidth="1"/>
    <col min="10001" max="10001" width="17.5703125" customWidth="1"/>
    <col min="10002" max="10012" width="0" hidden="1" customWidth="1"/>
    <col min="10241" max="10241" width="6" customWidth="1"/>
    <col min="10242" max="10242" width="42.7109375" customWidth="1"/>
    <col min="10243" max="10243" width="16.7109375" customWidth="1"/>
    <col min="10244" max="10246" width="22.7109375" customWidth="1"/>
    <col min="10247" max="10248" width="17.5703125" customWidth="1"/>
    <col min="10249" max="10251" width="22.7109375" customWidth="1"/>
    <col min="10252" max="10253" width="17.5703125" customWidth="1"/>
    <col min="10254" max="10256" width="22.7109375" customWidth="1"/>
    <col min="10257" max="10257" width="17.5703125" customWidth="1"/>
    <col min="10258" max="10268" width="0" hidden="1" customWidth="1"/>
    <col min="10497" max="10497" width="6" customWidth="1"/>
    <col min="10498" max="10498" width="42.7109375" customWidth="1"/>
    <col min="10499" max="10499" width="16.7109375" customWidth="1"/>
    <col min="10500" max="10502" width="22.7109375" customWidth="1"/>
    <col min="10503" max="10504" width="17.5703125" customWidth="1"/>
    <col min="10505" max="10507" width="22.7109375" customWidth="1"/>
    <col min="10508" max="10509" width="17.5703125" customWidth="1"/>
    <col min="10510" max="10512" width="22.7109375" customWidth="1"/>
    <col min="10513" max="10513" width="17.5703125" customWidth="1"/>
    <col min="10514" max="10524" width="0" hidden="1" customWidth="1"/>
    <col min="10753" max="10753" width="6" customWidth="1"/>
    <col min="10754" max="10754" width="42.7109375" customWidth="1"/>
    <col min="10755" max="10755" width="16.7109375" customWidth="1"/>
    <col min="10756" max="10758" width="22.7109375" customWidth="1"/>
    <col min="10759" max="10760" width="17.5703125" customWidth="1"/>
    <col min="10761" max="10763" width="22.7109375" customWidth="1"/>
    <col min="10764" max="10765" width="17.5703125" customWidth="1"/>
    <col min="10766" max="10768" width="22.7109375" customWidth="1"/>
    <col min="10769" max="10769" width="17.5703125" customWidth="1"/>
    <col min="10770" max="10780" width="0" hidden="1" customWidth="1"/>
    <col min="11009" max="11009" width="6" customWidth="1"/>
    <col min="11010" max="11010" width="42.7109375" customWidth="1"/>
    <col min="11011" max="11011" width="16.7109375" customWidth="1"/>
    <col min="11012" max="11014" width="22.7109375" customWidth="1"/>
    <col min="11015" max="11016" width="17.5703125" customWidth="1"/>
    <col min="11017" max="11019" width="22.7109375" customWidth="1"/>
    <col min="11020" max="11021" width="17.5703125" customWidth="1"/>
    <col min="11022" max="11024" width="22.7109375" customWidth="1"/>
    <col min="11025" max="11025" width="17.5703125" customWidth="1"/>
    <col min="11026" max="11036" width="0" hidden="1" customWidth="1"/>
    <col min="11265" max="11265" width="6" customWidth="1"/>
    <col min="11266" max="11266" width="42.7109375" customWidth="1"/>
    <col min="11267" max="11267" width="16.7109375" customWidth="1"/>
    <col min="11268" max="11270" width="22.7109375" customWidth="1"/>
    <col min="11271" max="11272" width="17.5703125" customWidth="1"/>
    <col min="11273" max="11275" width="22.7109375" customWidth="1"/>
    <col min="11276" max="11277" width="17.5703125" customWidth="1"/>
    <col min="11278" max="11280" width="22.7109375" customWidth="1"/>
    <col min="11281" max="11281" width="17.5703125" customWidth="1"/>
    <col min="11282" max="11292" width="0" hidden="1" customWidth="1"/>
    <col min="11521" max="11521" width="6" customWidth="1"/>
    <col min="11522" max="11522" width="42.7109375" customWidth="1"/>
    <col min="11523" max="11523" width="16.7109375" customWidth="1"/>
    <col min="11524" max="11526" width="22.7109375" customWidth="1"/>
    <col min="11527" max="11528" width="17.5703125" customWidth="1"/>
    <col min="11529" max="11531" width="22.7109375" customWidth="1"/>
    <col min="11532" max="11533" width="17.5703125" customWidth="1"/>
    <col min="11534" max="11536" width="22.7109375" customWidth="1"/>
    <col min="11537" max="11537" width="17.5703125" customWidth="1"/>
    <col min="11538" max="11548" width="0" hidden="1" customWidth="1"/>
    <col min="11777" max="11777" width="6" customWidth="1"/>
    <col min="11778" max="11778" width="42.7109375" customWidth="1"/>
    <col min="11779" max="11779" width="16.7109375" customWidth="1"/>
    <col min="11780" max="11782" width="22.7109375" customWidth="1"/>
    <col min="11783" max="11784" width="17.5703125" customWidth="1"/>
    <col min="11785" max="11787" width="22.7109375" customWidth="1"/>
    <col min="11788" max="11789" width="17.5703125" customWidth="1"/>
    <col min="11790" max="11792" width="22.7109375" customWidth="1"/>
    <col min="11793" max="11793" width="17.5703125" customWidth="1"/>
    <col min="11794" max="11804" width="0" hidden="1" customWidth="1"/>
    <col min="12033" max="12033" width="6" customWidth="1"/>
    <col min="12034" max="12034" width="42.7109375" customWidth="1"/>
    <col min="12035" max="12035" width="16.7109375" customWidth="1"/>
    <col min="12036" max="12038" width="22.7109375" customWidth="1"/>
    <col min="12039" max="12040" width="17.5703125" customWidth="1"/>
    <col min="12041" max="12043" width="22.7109375" customWidth="1"/>
    <col min="12044" max="12045" width="17.5703125" customWidth="1"/>
    <col min="12046" max="12048" width="22.7109375" customWidth="1"/>
    <col min="12049" max="12049" width="17.5703125" customWidth="1"/>
    <col min="12050" max="12060" width="0" hidden="1" customWidth="1"/>
    <col min="12289" max="12289" width="6" customWidth="1"/>
    <col min="12290" max="12290" width="42.7109375" customWidth="1"/>
    <col min="12291" max="12291" width="16.7109375" customWidth="1"/>
    <col min="12292" max="12294" width="22.7109375" customWidth="1"/>
    <col min="12295" max="12296" width="17.5703125" customWidth="1"/>
    <col min="12297" max="12299" width="22.7109375" customWidth="1"/>
    <col min="12300" max="12301" width="17.5703125" customWidth="1"/>
    <col min="12302" max="12304" width="22.7109375" customWidth="1"/>
    <col min="12305" max="12305" width="17.5703125" customWidth="1"/>
    <col min="12306" max="12316" width="0" hidden="1" customWidth="1"/>
    <col min="12545" max="12545" width="6" customWidth="1"/>
    <col min="12546" max="12546" width="42.7109375" customWidth="1"/>
    <col min="12547" max="12547" width="16.7109375" customWidth="1"/>
    <col min="12548" max="12550" width="22.7109375" customWidth="1"/>
    <col min="12551" max="12552" width="17.5703125" customWidth="1"/>
    <col min="12553" max="12555" width="22.7109375" customWidth="1"/>
    <col min="12556" max="12557" width="17.5703125" customWidth="1"/>
    <col min="12558" max="12560" width="22.7109375" customWidth="1"/>
    <col min="12561" max="12561" width="17.5703125" customWidth="1"/>
    <col min="12562" max="12572" width="0" hidden="1" customWidth="1"/>
    <col min="12801" max="12801" width="6" customWidth="1"/>
    <col min="12802" max="12802" width="42.7109375" customWidth="1"/>
    <col min="12803" max="12803" width="16.7109375" customWidth="1"/>
    <col min="12804" max="12806" width="22.7109375" customWidth="1"/>
    <col min="12807" max="12808" width="17.5703125" customWidth="1"/>
    <col min="12809" max="12811" width="22.7109375" customWidth="1"/>
    <col min="12812" max="12813" width="17.5703125" customWidth="1"/>
    <col min="12814" max="12816" width="22.7109375" customWidth="1"/>
    <col min="12817" max="12817" width="17.5703125" customWidth="1"/>
    <col min="12818" max="12828" width="0" hidden="1" customWidth="1"/>
    <col min="13057" max="13057" width="6" customWidth="1"/>
    <col min="13058" max="13058" width="42.7109375" customWidth="1"/>
    <col min="13059" max="13059" width="16.7109375" customWidth="1"/>
    <col min="13060" max="13062" width="22.7109375" customWidth="1"/>
    <col min="13063" max="13064" width="17.5703125" customWidth="1"/>
    <col min="13065" max="13067" width="22.7109375" customWidth="1"/>
    <col min="13068" max="13069" width="17.5703125" customWidth="1"/>
    <col min="13070" max="13072" width="22.7109375" customWidth="1"/>
    <col min="13073" max="13073" width="17.5703125" customWidth="1"/>
    <col min="13074" max="13084" width="0" hidden="1" customWidth="1"/>
    <col min="13313" max="13313" width="6" customWidth="1"/>
    <col min="13314" max="13314" width="42.7109375" customWidth="1"/>
    <col min="13315" max="13315" width="16.7109375" customWidth="1"/>
    <col min="13316" max="13318" width="22.7109375" customWidth="1"/>
    <col min="13319" max="13320" width="17.5703125" customWidth="1"/>
    <col min="13321" max="13323" width="22.7109375" customWidth="1"/>
    <col min="13324" max="13325" width="17.5703125" customWidth="1"/>
    <col min="13326" max="13328" width="22.7109375" customWidth="1"/>
    <col min="13329" max="13329" width="17.5703125" customWidth="1"/>
    <col min="13330" max="13340" width="0" hidden="1" customWidth="1"/>
    <col min="13569" max="13569" width="6" customWidth="1"/>
    <col min="13570" max="13570" width="42.7109375" customWidth="1"/>
    <col min="13571" max="13571" width="16.7109375" customWidth="1"/>
    <col min="13572" max="13574" width="22.7109375" customWidth="1"/>
    <col min="13575" max="13576" width="17.5703125" customWidth="1"/>
    <col min="13577" max="13579" width="22.7109375" customWidth="1"/>
    <col min="13580" max="13581" width="17.5703125" customWidth="1"/>
    <col min="13582" max="13584" width="22.7109375" customWidth="1"/>
    <col min="13585" max="13585" width="17.5703125" customWidth="1"/>
    <col min="13586" max="13596" width="0" hidden="1" customWidth="1"/>
    <col min="13825" max="13825" width="6" customWidth="1"/>
    <col min="13826" max="13826" width="42.7109375" customWidth="1"/>
    <col min="13827" max="13827" width="16.7109375" customWidth="1"/>
    <col min="13828" max="13830" width="22.7109375" customWidth="1"/>
    <col min="13831" max="13832" width="17.5703125" customWidth="1"/>
    <col min="13833" max="13835" width="22.7109375" customWidth="1"/>
    <col min="13836" max="13837" width="17.5703125" customWidth="1"/>
    <col min="13838" max="13840" width="22.7109375" customWidth="1"/>
    <col min="13841" max="13841" width="17.5703125" customWidth="1"/>
    <col min="13842" max="13852" width="0" hidden="1" customWidth="1"/>
    <col min="14081" max="14081" width="6" customWidth="1"/>
    <col min="14082" max="14082" width="42.7109375" customWidth="1"/>
    <col min="14083" max="14083" width="16.7109375" customWidth="1"/>
    <col min="14084" max="14086" width="22.7109375" customWidth="1"/>
    <col min="14087" max="14088" width="17.5703125" customWidth="1"/>
    <col min="14089" max="14091" width="22.7109375" customWidth="1"/>
    <col min="14092" max="14093" width="17.5703125" customWidth="1"/>
    <col min="14094" max="14096" width="22.7109375" customWidth="1"/>
    <col min="14097" max="14097" width="17.5703125" customWidth="1"/>
    <col min="14098" max="14108" width="0" hidden="1" customWidth="1"/>
    <col min="14337" max="14337" width="6" customWidth="1"/>
    <col min="14338" max="14338" width="42.7109375" customWidth="1"/>
    <col min="14339" max="14339" width="16.7109375" customWidth="1"/>
    <col min="14340" max="14342" width="22.7109375" customWidth="1"/>
    <col min="14343" max="14344" width="17.5703125" customWidth="1"/>
    <col min="14345" max="14347" width="22.7109375" customWidth="1"/>
    <col min="14348" max="14349" width="17.5703125" customWidth="1"/>
    <col min="14350" max="14352" width="22.7109375" customWidth="1"/>
    <col min="14353" max="14353" width="17.5703125" customWidth="1"/>
    <col min="14354" max="14364" width="0" hidden="1" customWidth="1"/>
    <col min="14593" max="14593" width="6" customWidth="1"/>
    <col min="14594" max="14594" width="42.7109375" customWidth="1"/>
    <col min="14595" max="14595" width="16.7109375" customWidth="1"/>
    <col min="14596" max="14598" width="22.7109375" customWidth="1"/>
    <col min="14599" max="14600" width="17.5703125" customWidth="1"/>
    <col min="14601" max="14603" width="22.7109375" customWidth="1"/>
    <col min="14604" max="14605" width="17.5703125" customWidth="1"/>
    <col min="14606" max="14608" width="22.7109375" customWidth="1"/>
    <col min="14609" max="14609" width="17.5703125" customWidth="1"/>
    <col min="14610" max="14620" width="0" hidden="1" customWidth="1"/>
    <col min="14849" max="14849" width="6" customWidth="1"/>
    <col min="14850" max="14850" width="42.7109375" customWidth="1"/>
    <col min="14851" max="14851" width="16.7109375" customWidth="1"/>
    <col min="14852" max="14854" width="22.7109375" customWidth="1"/>
    <col min="14855" max="14856" width="17.5703125" customWidth="1"/>
    <col min="14857" max="14859" width="22.7109375" customWidth="1"/>
    <col min="14860" max="14861" width="17.5703125" customWidth="1"/>
    <col min="14862" max="14864" width="22.7109375" customWidth="1"/>
    <col min="14865" max="14865" width="17.5703125" customWidth="1"/>
    <col min="14866" max="14876" width="0" hidden="1" customWidth="1"/>
    <col min="15105" max="15105" width="6" customWidth="1"/>
    <col min="15106" max="15106" width="42.7109375" customWidth="1"/>
    <col min="15107" max="15107" width="16.7109375" customWidth="1"/>
    <col min="15108" max="15110" width="22.7109375" customWidth="1"/>
    <col min="15111" max="15112" width="17.5703125" customWidth="1"/>
    <col min="15113" max="15115" width="22.7109375" customWidth="1"/>
    <col min="15116" max="15117" width="17.5703125" customWidth="1"/>
    <col min="15118" max="15120" width="22.7109375" customWidth="1"/>
    <col min="15121" max="15121" width="17.5703125" customWidth="1"/>
    <col min="15122" max="15132" width="0" hidden="1" customWidth="1"/>
    <col min="15361" max="15361" width="6" customWidth="1"/>
    <col min="15362" max="15362" width="42.7109375" customWidth="1"/>
    <col min="15363" max="15363" width="16.7109375" customWidth="1"/>
    <col min="15364" max="15366" width="22.7109375" customWidth="1"/>
    <col min="15367" max="15368" width="17.5703125" customWidth="1"/>
    <col min="15369" max="15371" width="22.7109375" customWidth="1"/>
    <col min="15372" max="15373" width="17.5703125" customWidth="1"/>
    <col min="15374" max="15376" width="22.7109375" customWidth="1"/>
    <col min="15377" max="15377" width="17.5703125" customWidth="1"/>
    <col min="15378" max="15388" width="0" hidden="1" customWidth="1"/>
    <col min="15617" max="15617" width="6" customWidth="1"/>
    <col min="15618" max="15618" width="42.7109375" customWidth="1"/>
    <col min="15619" max="15619" width="16.7109375" customWidth="1"/>
    <col min="15620" max="15622" width="22.7109375" customWidth="1"/>
    <col min="15623" max="15624" width="17.5703125" customWidth="1"/>
    <col min="15625" max="15627" width="22.7109375" customWidth="1"/>
    <col min="15628" max="15629" width="17.5703125" customWidth="1"/>
    <col min="15630" max="15632" width="22.7109375" customWidth="1"/>
    <col min="15633" max="15633" width="17.5703125" customWidth="1"/>
    <col min="15634" max="15644" width="0" hidden="1" customWidth="1"/>
    <col min="15873" max="15873" width="6" customWidth="1"/>
    <col min="15874" max="15874" width="42.7109375" customWidth="1"/>
    <col min="15875" max="15875" width="16.7109375" customWidth="1"/>
    <col min="15876" max="15878" width="22.7109375" customWidth="1"/>
    <col min="15879" max="15880" width="17.5703125" customWidth="1"/>
    <col min="15881" max="15883" width="22.7109375" customWidth="1"/>
    <col min="15884" max="15885" width="17.5703125" customWidth="1"/>
    <col min="15886" max="15888" width="22.7109375" customWidth="1"/>
    <col min="15889" max="15889" width="17.5703125" customWidth="1"/>
    <col min="15890" max="15900" width="0" hidden="1" customWidth="1"/>
    <col min="16129" max="16129" width="6" customWidth="1"/>
    <col min="16130" max="16130" width="42.7109375" customWidth="1"/>
    <col min="16131" max="16131" width="16.7109375" customWidth="1"/>
    <col min="16132" max="16134" width="22.7109375" customWidth="1"/>
    <col min="16135" max="16136" width="17.5703125" customWidth="1"/>
    <col min="16137" max="16139" width="22.7109375" customWidth="1"/>
    <col min="16140" max="16141" width="17.5703125" customWidth="1"/>
    <col min="16142" max="16144" width="22.7109375" customWidth="1"/>
    <col min="16145" max="16145" width="17.5703125" customWidth="1"/>
    <col min="16146" max="16156" width="0" hidden="1" customWidth="1"/>
  </cols>
  <sheetData>
    <row r="1" spans="1:28" x14ac:dyDescent="0.25">
      <c r="A1" s="126" t="s">
        <v>146</v>
      </c>
      <c r="B1" s="127"/>
      <c r="C1" s="127"/>
      <c r="D1" s="127"/>
      <c r="E1" s="127"/>
      <c r="F1" s="127"/>
      <c r="G1" s="127"/>
      <c r="H1" s="127"/>
      <c r="I1" s="127"/>
      <c r="J1" s="127"/>
      <c r="K1" s="127"/>
      <c r="L1" s="127"/>
    </row>
    <row r="2" spans="1:28" x14ac:dyDescent="0.25">
      <c r="A2" s="31"/>
      <c r="B2" s="31"/>
      <c r="C2" s="31"/>
      <c r="D2" s="31"/>
      <c r="E2" s="31"/>
      <c r="F2" s="31"/>
      <c r="G2" s="31"/>
      <c r="H2" s="31"/>
      <c r="I2" s="31"/>
      <c r="J2" s="31"/>
      <c r="K2" s="31"/>
      <c r="L2" s="31"/>
    </row>
    <row r="3" spans="1:28" x14ac:dyDescent="0.25">
      <c r="A3" s="31"/>
      <c r="B3" s="31"/>
      <c r="C3" s="31"/>
      <c r="D3" s="31"/>
      <c r="E3" s="31"/>
      <c r="F3" s="31"/>
      <c r="G3" s="31"/>
      <c r="H3" s="31"/>
      <c r="I3" s="31"/>
      <c r="J3" s="31"/>
      <c r="K3" s="31"/>
      <c r="L3" s="32" t="s">
        <v>147</v>
      </c>
    </row>
    <row r="4" spans="1:28" x14ac:dyDescent="0.25">
      <c r="A4" s="33"/>
      <c r="B4" s="33"/>
      <c r="C4" s="33"/>
      <c r="D4" s="128" t="s">
        <v>148</v>
      </c>
      <c r="E4" s="129"/>
      <c r="F4" s="129"/>
      <c r="G4" s="129"/>
      <c r="H4" s="129"/>
      <c r="I4" s="129"/>
      <c r="J4" s="129"/>
      <c r="K4" s="129"/>
      <c r="L4" s="129"/>
      <c r="M4" s="129"/>
      <c r="N4" s="129"/>
      <c r="O4" s="129"/>
      <c r="P4" s="129"/>
      <c r="Q4" s="129"/>
      <c r="R4" s="130"/>
      <c r="S4" s="128" t="s">
        <v>149</v>
      </c>
      <c r="T4" s="129"/>
      <c r="U4" s="129"/>
      <c r="V4" s="129"/>
      <c r="W4" s="130"/>
      <c r="X4" s="128" t="s">
        <v>150</v>
      </c>
      <c r="Y4" s="129"/>
      <c r="Z4" s="129"/>
      <c r="AA4" s="129"/>
      <c r="AB4" s="130"/>
    </row>
    <row r="5" spans="1:28" x14ac:dyDescent="0.25">
      <c r="A5" s="33"/>
      <c r="B5" s="33"/>
      <c r="C5" s="33"/>
      <c r="D5" s="128" t="s">
        <v>151</v>
      </c>
      <c r="E5" s="129"/>
      <c r="F5" s="129"/>
      <c r="G5" s="130"/>
      <c r="H5" s="33"/>
      <c r="I5" s="128" t="s">
        <v>152</v>
      </c>
      <c r="J5" s="129"/>
      <c r="K5" s="129"/>
      <c r="L5" s="129"/>
      <c r="M5" s="130"/>
      <c r="N5" s="128" t="s">
        <v>153</v>
      </c>
      <c r="O5" s="129"/>
      <c r="P5" s="129"/>
      <c r="Q5" s="129"/>
      <c r="R5" s="130"/>
      <c r="S5" s="33"/>
      <c r="T5" s="33"/>
      <c r="U5" s="33"/>
      <c r="V5" s="33"/>
      <c r="W5" s="33"/>
      <c r="X5" s="33"/>
      <c r="Y5" s="33"/>
      <c r="Z5" s="33"/>
      <c r="AA5" s="33"/>
      <c r="AB5" s="33"/>
    </row>
    <row r="6" spans="1:28" ht="142.5" customHeight="1" x14ac:dyDescent="0.25">
      <c r="A6" s="33"/>
      <c r="B6" s="33"/>
      <c r="C6" s="33"/>
      <c r="D6" s="33" t="s">
        <v>154</v>
      </c>
      <c r="E6" s="33" t="s">
        <v>155</v>
      </c>
      <c r="F6" s="33" t="s">
        <v>156</v>
      </c>
      <c r="G6" s="34" t="s">
        <v>157</v>
      </c>
      <c r="H6" s="33" t="s">
        <v>158</v>
      </c>
      <c r="I6" s="33" t="s">
        <v>154</v>
      </c>
      <c r="J6" s="33" t="s">
        <v>155</v>
      </c>
      <c r="K6" s="33" t="s">
        <v>156</v>
      </c>
      <c r="L6" s="34" t="s">
        <v>157</v>
      </c>
      <c r="M6" s="33" t="s">
        <v>158</v>
      </c>
      <c r="N6" s="33" t="s">
        <v>154</v>
      </c>
      <c r="O6" s="33" t="s">
        <v>155</v>
      </c>
      <c r="P6" s="33" t="s">
        <v>156</v>
      </c>
      <c r="Q6" s="33" t="s">
        <v>159</v>
      </c>
      <c r="R6" s="33" t="s">
        <v>158</v>
      </c>
      <c r="S6" s="33" t="s">
        <v>160</v>
      </c>
      <c r="T6" s="33" t="s">
        <v>155</v>
      </c>
      <c r="U6" s="33" t="s">
        <v>156</v>
      </c>
      <c r="V6" s="33" t="s">
        <v>159</v>
      </c>
      <c r="W6" s="33" t="s">
        <v>158</v>
      </c>
      <c r="X6" s="33" t="s">
        <v>160</v>
      </c>
      <c r="Y6" s="33" t="s">
        <v>155</v>
      </c>
      <c r="Z6" s="33" t="s">
        <v>156</v>
      </c>
      <c r="AA6" s="33" t="s">
        <v>159</v>
      </c>
      <c r="AB6" s="33" t="s">
        <v>158</v>
      </c>
    </row>
    <row r="7" spans="1:28" x14ac:dyDescent="0.25">
      <c r="A7" s="35" t="s">
        <v>161</v>
      </c>
      <c r="B7" s="35" t="s">
        <v>162</v>
      </c>
      <c r="C7" s="35" t="s">
        <v>163</v>
      </c>
      <c r="D7" s="35" t="s">
        <v>164</v>
      </c>
      <c r="E7" s="35" t="s">
        <v>165</v>
      </c>
      <c r="F7" s="35" t="s">
        <v>166</v>
      </c>
      <c r="G7" s="36" t="s">
        <v>167</v>
      </c>
      <c r="H7" s="35" t="s">
        <v>168</v>
      </c>
      <c r="I7" s="35" t="s">
        <v>169</v>
      </c>
      <c r="J7" s="35" t="s">
        <v>170</v>
      </c>
      <c r="K7" s="35" t="s">
        <v>171</v>
      </c>
      <c r="L7" s="36" t="s">
        <v>172</v>
      </c>
      <c r="M7" s="35" t="s">
        <v>173</v>
      </c>
      <c r="N7" s="35" t="s">
        <v>174</v>
      </c>
      <c r="O7" s="35" t="s">
        <v>175</v>
      </c>
      <c r="P7" s="35" t="s">
        <v>176</v>
      </c>
      <c r="Q7" s="35" t="s">
        <v>177</v>
      </c>
      <c r="R7" s="35" t="s">
        <v>178</v>
      </c>
      <c r="S7" s="35" t="s">
        <v>179</v>
      </c>
      <c r="T7" s="35" t="s">
        <v>180</v>
      </c>
      <c r="U7" s="35" t="s">
        <v>181</v>
      </c>
      <c r="V7" s="35" t="s">
        <v>182</v>
      </c>
      <c r="W7" s="35" t="s">
        <v>183</v>
      </c>
      <c r="X7" s="35" t="s">
        <v>184</v>
      </c>
      <c r="Y7" s="35" t="s">
        <v>185</v>
      </c>
      <c r="Z7" s="35" t="s">
        <v>186</v>
      </c>
      <c r="AA7" s="35" t="s">
        <v>187</v>
      </c>
      <c r="AB7" s="35" t="s">
        <v>188</v>
      </c>
    </row>
    <row r="8" spans="1:28" x14ac:dyDescent="0.25">
      <c r="A8" s="37"/>
      <c r="B8" s="38" t="s">
        <v>189</v>
      </c>
      <c r="C8" s="39" t="s">
        <v>190</v>
      </c>
      <c r="D8" s="40">
        <v>382359200</v>
      </c>
      <c r="E8" s="40">
        <v>100263268.93000001</v>
      </c>
      <c r="F8" s="40">
        <v>4477916</v>
      </c>
      <c r="G8" s="41">
        <v>482622468.93000001</v>
      </c>
      <c r="H8" s="40" t="s">
        <v>191</v>
      </c>
      <c r="I8" s="40" t="s">
        <v>191</v>
      </c>
      <c r="J8" s="40">
        <v>846000.93</v>
      </c>
      <c r="K8" s="37"/>
      <c r="L8" s="41">
        <v>846000.93</v>
      </c>
      <c r="M8" s="40" t="s">
        <v>191</v>
      </c>
      <c r="N8" s="40">
        <v>0</v>
      </c>
      <c r="O8" s="40">
        <v>0.84</v>
      </c>
      <c r="P8" s="42">
        <v>0</v>
      </c>
      <c r="Q8" s="40">
        <v>0.84</v>
      </c>
      <c r="R8" s="40">
        <v>0</v>
      </c>
      <c r="S8" s="40">
        <v>14053300</v>
      </c>
      <c r="T8" s="40">
        <v>51274100</v>
      </c>
      <c r="U8" s="40">
        <v>2279100</v>
      </c>
      <c r="V8" s="40">
        <v>65327400</v>
      </c>
      <c r="W8" s="40" t="s">
        <v>191</v>
      </c>
      <c r="X8" s="40">
        <v>14053300</v>
      </c>
      <c r="Y8" s="40">
        <v>51274100</v>
      </c>
      <c r="Z8" s="40">
        <v>2279100</v>
      </c>
      <c r="AA8" s="40">
        <v>65327400</v>
      </c>
      <c r="AB8" s="40" t="s">
        <v>191</v>
      </c>
    </row>
    <row r="9" spans="1:28" x14ac:dyDescent="0.25">
      <c r="A9" s="43" t="s">
        <v>192</v>
      </c>
      <c r="B9" s="44" t="s">
        <v>193</v>
      </c>
      <c r="C9" s="37"/>
      <c r="D9" s="40" t="s">
        <v>191</v>
      </c>
      <c r="E9" s="40" t="s">
        <v>191</v>
      </c>
      <c r="F9" s="37"/>
      <c r="G9" s="41" t="s">
        <v>191</v>
      </c>
      <c r="H9" s="40" t="s">
        <v>191</v>
      </c>
      <c r="I9" s="40" t="s">
        <v>191</v>
      </c>
      <c r="J9" s="40" t="s">
        <v>191</v>
      </c>
      <c r="K9" s="37"/>
      <c r="L9" s="41" t="s">
        <v>191</v>
      </c>
      <c r="M9" s="40" t="s">
        <v>191</v>
      </c>
      <c r="N9" s="40">
        <v>0</v>
      </c>
      <c r="O9" s="40">
        <v>0</v>
      </c>
      <c r="P9" s="42">
        <v>0</v>
      </c>
      <c r="Q9" s="40">
        <v>0</v>
      </c>
      <c r="R9" s="40">
        <v>0</v>
      </c>
      <c r="S9" s="40" t="s">
        <v>191</v>
      </c>
      <c r="T9" s="40" t="s">
        <v>191</v>
      </c>
      <c r="U9" s="40" t="s">
        <v>191</v>
      </c>
      <c r="V9" s="40" t="s">
        <v>191</v>
      </c>
      <c r="W9" s="40" t="s">
        <v>191</v>
      </c>
      <c r="X9" s="40" t="s">
        <v>191</v>
      </c>
      <c r="Y9" s="40" t="s">
        <v>191</v>
      </c>
      <c r="Z9" s="40" t="s">
        <v>191</v>
      </c>
      <c r="AA9" s="40" t="s">
        <v>191</v>
      </c>
      <c r="AB9" s="40" t="s">
        <v>191</v>
      </c>
    </row>
    <row r="10" spans="1:28" x14ac:dyDescent="0.25">
      <c r="A10" s="37"/>
      <c r="B10" s="37"/>
      <c r="C10" s="37"/>
      <c r="D10" s="40" t="s">
        <v>191</v>
      </c>
      <c r="E10" s="40" t="s">
        <v>191</v>
      </c>
      <c r="F10" s="37"/>
      <c r="G10" s="41" t="s">
        <v>191</v>
      </c>
      <c r="H10" s="40" t="s">
        <v>191</v>
      </c>
      <c r="I10" s="40" t="s">
        <v>191</v>
      </c>
      <c r="J10" s="40" t="s">
        <v>191</v>
      </c>
      <c r="K10" s="37"/>
      <c r="L10" s="41" t="s">
        <v>191</v>
      </c>
      <c r="M10" s="40" t="s">
        <v>191</v>
      </c>
      <c r="N10" s="40" t="s">
        <v>191</v>
      </c>
      <c r="O10" s="40" t="s">
        <v>191</v>
      </c>
      <c r="P10" s="37"/>
      <c r="Q10" s="40" t="s">
        <v>191</v>
      </c>
      <c r="R10" s="40" t="s">
        <v>191</v>
      </c>
      <c r="S10" s="40" t="s">
        <v>191</v>
      </c>
      <c r="T10" s="40" t="s">
        <v>191</v>
      </c>
      <c r="U10" s="40" t="s">
        <v>191</v>
      </c>
      <c r="V10" s="40" t="s">
        <v>191</v>
      </c>
      <c r="W10" s="40" t="s">
        <v>191</v>
      </c>
      <c r="X10" s="40" t="s">
        <v>191</v>
      </c>
      <c r="Y10" s="40" t="s">
        <v>191</v>
      </c>
      <c r="Z10" s="40" t="s">
        <v>191</v>
      </c>
      <c r="AA10" s="40" t="s">
        <v>191</v>
      </c>
      <c r="AB10" s="40" t="s">
        <v>191</v>
      </c>
    </row>
    <row r="11" spans="1:28" ht="27" x14ac:dyDescent="0.25">
      <c r="A11" s="43" t="s">
        <v>194</v>
      </c>
      <c r="B11" s="44" t="s">
        <v>195</v>
      </c>
      <c r="C11" s="37"/>
      <c r="D11" s="40" t="s">
        <v>191</v>
      </c>
      <c r="E11" s="40" t="s">
        <v>191</v>
      </c>
      <c r="F11" s="37"/>
      <c r="G11" s="41" t="s">
        <v>191</v>
      </c>
      <c r="H11" s="40" t="s">
        <v>191</v>
      </c>
      <c r="I11" s="40" t="s">
        <v>191</v>
      </c>
      <c r="J11" s="40" t="s">
        <v>191</v>
      </c>
      <c r="K11" s="37"/>
      <c r="L11" s="41" t="s">
        <v>191</v>
      </c>
      <c r="M11" s="40" t="s">
        <v>191</v>
      </c>
      <c r="N11" s="40">
        <v>0</v>
      </c>
      <c r="O11" s="40">
        <v>0</v>
      </c>
      <c r="P11" s="42">
        <v>0</v>
      </c>
      <c r="Q11" s="40">
        <v>0</v>
      </c>
      <c r="R11" s="40">
        <v>0</v>
      </c>
      <c r="S11" s="40" t="s">
        <v>191</v>
      </c>
      <c r="T11" s="40" t="s">
        <v>191</v>
      </c>
      <c r="U11" s="40" t="s">
        <v>191</v>
      </c>
      <c r="V11" s="40" t="s">
        <v>191</v>
      </c>
      <c r="W11" s="40" t="s">
        <v>191</v>
      </c>
      <c r="X11" s="40" t="s">
        <v>191</v>
      </c>
      <c r="Y11" s="40" t="s">
        <v>191</v>
      </c>
      <c r="Z11" s="40" t="s">
        <v>191</v>
      </c>
      <c r="AA11" s="40" t="s">
        <v>191</v>
      </c>
      <c r="AB11" s="40" t="s">
        <v>191</v>
      </c>
    </row>
    <row r="12" spans="1:28" x14ac:dyDescent="0.25">
      <c r="A12" s="37"/>
      <c r="B12" s="37"/>
      <c r="C12" s="37"/>
      <c r="D12" s="40" t="s">
        <v>191</v>
      </c>
      <c r="E12" s="40" t="s">
        <v>191</v>
      </c>
      <c r="F12" s="37"/>
      <c r="G12" s="41" t="s">
        <v>191</v>
      </c>
      <c r="H12" s="40" t="s">
        <v>191</v>
      </c>
      <c r="I12" s="40" t="s">
        <v>191</v>
      </c>
      <c r="J12" s="40" t="s">
        <v>191</v>
      </c>
      <c r="K12" s="37"/>
      <c r="L12" s="41" t="s">
        <v>191</v>
      </c>
      <c r="M12" s="40" t="s">
        <v>191</v>
      </c>
      <c r="N12" s="40" t="s">
        <v>191</v>
      </c>
      <c r="O12" s="40" t="s">
        <v>191</v>
      </c>
      <c r="P12" s="37"/>
      <c r="Q12" s="40" t="s">
        <v>191</v>
      </c>
      <c r="R12" s="40" t="s">
        <v>191</v>
      </c>
      <c r="S12" s="40" t="s">
        <v>191</v>
      </c>
      <c r="T12" s="40" t="s">
        <v>191</v>
      </c>
      <c r="U12" s="40" t="s">
        <v>191</v>
      </c>
      <c r="V12" s="40" t="s">
        <v>191</v>
      </c>
      <c r="W12" s="40" t="s">
        <v>191</v>
      </c>
      <c r="X12" s="40" t="s">
        <v>191</v>
      </c>
      <c r="Y12" s="40" t="s">
        <v>191</v>
      </c>
      <c r="Z12" s="40" t="s">
        <v>191</v>
      </c>
      <c r="AA12" s="40" t="s">
        <v>191</v>
      </c>
      <c r="AB12" s="40" t="s">
        <v>191</v>
      </c>
    </row>
    <row r="13" spans="1:28" x14ac:dyDescent="0.25">
      <c r="A13" s="43" t="s">
        <v>196</v>
      </c>
      <c r="B13" s="44" t="s">
        <v>197</v>
      </c>
      <c r="C13" s="37"/>
      <c r="D13" s="40" t="s">
        <v>191</v>
      </c>
      <c r="E13" s="40">
        <v>49277000</v>
      </c>
      <c r="F13" s="37"/>
      <c r="G13" s="41">
        <v>49277000</v>
      </c>
      <c r="H13" s="40" t="s">
        <v>191</v>
      </c>
      <c r="I13" s="40" t="s">
        <v>191</v>
      </c>
      <c r="J13" s="40">
        <v>846000.93</v>
      </c>
      <c r="K13" s="37"/>
      <c r="L13" s="41">
        <v>846000.93</v>
      </c>
      <c r="M13" s="40" t="s">
        <v>191</v>
      </c>
      <c r="N13" s="40">
        <v>0</v>
      </c>
      <c r="O13" s="40">
        <v>1.72</v>
      </c>
      <c r="P13" s="42">
        <v>0</v>
      </c>
      <c r="Q13" s="40">
        <v>1.72</v>
      </c>
      <c r="R13" s="40">
        <v>0</v>
      </c>
      <c r="S13" s="40" t="s">
        <v>191</v>
      </c>
      <c r="T13" s="40">
        <v>48635600</v>
      </c>
      <c r="U13" s="40" t="s">
        <v>191</v>
      </c>
      <c r="V13" s="40">
        <v>48635600</v>
      </c>
      <c r="W13" s="40" t="s">
        <v>191</v>
      </c>
      <c r="X13" s="40" t="s">
        <v>191</v>
      </c>
      <c r="Y13" s="40">
        <v>48635600</v>
      </c>
      <c r="Z13" s="40" t="s">
        <v>191</v>
      </c>
      <c r="AA13" s="40">
        <v>48635600</v>
      </c>
      <c r="AB13" s="40" t="s">
        <v>191</v>
      </c>
    </row>
    <row r="14" spans="1:28" x14ac:dyDescent="0.25">
      <c r="A14" s="37"/>
      <c r="B14" s="37" t="s">
        <v>198</v>
      </c>
      <c r="C14" s="35" t="s">
        <v>199</v>
      </c>
      <c r="D14" s="40" t="s">
        <v>191</v>
      </c>
      <c r="E14" s="40">
        <v>47887000</v>
      </c>
      <c r="F14" s="37"/>
      <c r="G14" s="41">
        <v>47887000</v>
      </c>
      <c r="H14" s="40" t="s">
        <v>191</v>
      </c>
      <c r="I14" s="40" t="s">
        <v>191</v>
      </c>
      <c r="J14" s="40">
        <v>846000.93</v>
      </c>
      <c r="K14" s="37"/>
      <c r="L14" s="41">
        <v>846000.93</v>
      </c>
      <c r="M14" s="40" t="s">
        <v>191</v>
      </c>
      <c r="N14" s="40">
        <v>0</v>
      </c>
      <c r="O14" s="40">
        <v>1.77</v>
      </c>
      <c r="P14" s="42">
        <v>0</v>
      </c>
      <c r="Q14" s="40">
        <v>1.77</v>
      </c>
      <c r="R14" s="40">
        <v>0</v>
      </c>
      <c r="S14" s="40" t="s">
        <v>191</v>
      </c>
      <c r="T14" s="40">
        <v>47245600</v>
      </c>
      <c r="U14" s="40" t="s">
        <v>191</v>
      </c>
      <c r="V14" s="40">
        <v>47245600</v>
      </c>
      <c r="W14" s="40" t="s">
        <v>191</v>
      </c>
      <c r="X14" s="40" t="s">
        <v>191</v>
      </c>
      <c r="Y14" s="40">
        <v>47245600</v>
      </c>
      <c r="Z14" s="40" t="s">
        <v>191</v>
      </c>
      <c r="AA14" s="40">
        <v>47245600</v>
      </c>
      <c r="AB14" s="40" t="s">
        <v>191</v>
      </c>
    </row>
    <row r="15" spans="1:28" ht="26.25" x14ac:dyDescent="0.25">
      <c r="A15" s="37"/>
      <c r="B15" s="37" t="s">
        <v>200</v>
      </c>
      <c r="C15" s="35" t="s">
        <v>201</v>
      </c>
      <c r="D15" s="40" t="s">
        <v>191</v>
      </c>
      <c r="E15" s="40">
        <v>950000</v>
      </c>
      <c r="F15" s="37"/>
      <c r="G15" s="41">
        <v>950000</v>
      </c>
      <c r="H15" s="40" t="s">
        <v>191</v>
      </c>
      <c r="I15" s="40" t="s">
        <v>191</v>
      </c>
      <c r="J15" s="40" t="s">
        <v>191</v>
      </c>
      <c r="K15" s="37"/>
      <c r="L15" s="41" t="s">
        <v>191</v>
      </c>
      <c r="M15" s="40" t="s">
        <v>191</v>
      </c>
      <c r="N15" s="40">
        <v>0</v>
      </c>
      <c r="O15" s="40">
        <v>0</v>
      </c>
      <c r="P15" s="42">
        <v>0</v>
      </c>
      <c r="Q15" s="40">
        <v>0</v>
      </c>
      <c r="R15" s="40">
        <v>0</v>
      </c>
      <c r="S15" s="40" t="s">
        <v>191</v>
      </c>
      <c r="T15" s="40">
        <v>950000</v>
      </c>
      <c r="U15" s="40" t="s">
        <v>191</v>
      </c>
      <c r="V15" s="40">
        <v>950000</v>
      </c>
      <c r="W15" s="40" t="s">
        <v>191</v>
      </c>
      <c r="X15" s="40" t="s">
        <v>191</v>
      </c>
      <c r="Y15" s="40">
        <v>950000</v>
      </c>
      <c r="Z15" s="40" t="s">
        <v>191</v>
      </c>
      <c r="AA15" s="40">
        <v>950000</v>
      </c>
      <c r="AB15" s="40" t="s">
        <v>191</v>
      </c>
    </row>
    <row r="16" spans="1:28" x14ac:dyDescent="0.25">
      <c r="A16" s="37"/>
      <c r="B16" s="37" t="s">
        <v>202</v>
      </c>
      <c r="C16" s="35" t="s">
        <v>203</v>
      </c>
      <c r="D16" s="40" t="s">
        <v>191</v>
      </c>
      <c r="E16" s="40">
        <v>150000</v>
      </c>
      <c r="F16" s="37"/>
      <c r="G16" s="41">
        <v>150000</v>
      </c>
      <c r="H16" s="40" t="s">
        <v>191</v>
      </c>
      <c r="I16" s="40" t="s">
        <v>191</v>
      </c>
      <c r="J16" s="40" t="s">
        <v>191</v>
      </c>
      <c r="K16" s="37"/>
      <c r="L16" s="41" t="s">
        <v>191</v>
      </c>
      <c r="M16" s="40" t="s">
        <v>191</v>
      </c>
      <c r="N16" s="40">
        <v>0</v>
      </c>
      <c r="O16" s="40">
        <v>0</v>
      </c>
      <c r="P16" s="42">
        <v>0</v>
      </c>
      <c r="Q16" s="40">
        <v>0</v>
      </c>
      <c r="R16" s="40">
        <v>0</v>
      </c>
      <c r="S16" s="40" t="s">
        <v>191</v>
      </c>
      <c r="T16" s="40">
        <v>150000</v>
      </c>
      <c r="U16" s="40" t="s">
        <v>191</v>
      </c>
      <c r="V16" s="40">
        <v>150000</v>
      </c>
      <c r="W16" s="40" t="s">
        <v>191</v>
      </c>
      <c r="X16" s="40" t="s">
        <v>191</v>
      </c>
      <c r="Y16" s="40">
        <v>150000</v>
      </c>
      <c r="Z16" s="40" t="s">
        <v>191</v>
      </c>
      <c r="AA16" s="40">
        <v>150000</v>
      </c>
      <c r="AB16" s="40" t="s">
        <v>191</v>
      </c>
    </row>
    <row r="17" spans="1:28" x14ac:dyDescent="0.25">
      <c r="A17" s="37"/>
      <c r="B17" s="37" t="s">
        <v>204</v>
      </c>
      <c r="C17" s="35" t="s">
        <v>205</v>
      </c>
      <c r="D17" s="40" t="s">
        <v>191</v>
      </c>
      <c r="E17" s="40">
        <v>290000</v>
      </c>
      <c r="F17" s="37"/>
      <c r="G17" s="41">
        <v>290000</v>
      </c>
      <c r="H17" s="40" t="s">
        <v>191</v>
      </c>
      <c r="I17" s="40" t="s">
        <v>191</v>
      </c>
      <c r="J17" s="40" t="s">
        <v>191</v>
      </c>
      <c r="K17" s="37"/>
      <c r="L17" s="41" t="s">
        <v>191</v>
      </c>
      <c r="M17" s="40" t="s">
        <v>191</v>
      </c>
      <c r="N17" s="40">
        <v>0</v>
      </c>
      <c r="O17" s="40">
        <v>0</v>
      </c>
      <c r="P17" s="42">
        <v>0</v>
      </c>
      <c r="Q17" s="40">
        <v>0</v>
      </c>
      <c r="R17" s="40">
        <v>0</v>
      </c>
      <c r="S17" s="40" t="s">
        <v>191</v>
      </c>
      <c r="T17" s="40">
        <v>290000</v>
      </c>
      <c r="U17" s="40" t="s">
        <v>191</v>
      </c>
      <c r="V17" s="40">
        <v>290000</v>
      </c>
      <c r="W17" s="40" t="s">
        <v>191</v>
      </c>
      <c r="X17" s="40" t="s">
        <v>191</v>
      </c>
      <c r="Y17" s="40">
        <v>290000</v>
      </c>
      <c r="Z17" s="40" t="s">
        <v>191</v>
      </c>
      <c r="AA17" s="40">
        <v>290000</v>
      </c>
      <c r="AB17" s="40" t="s">
        <v>191</v>
      </c>
    </row>
    <row r="18" spans="1:28" ht="27" x14ac:dyDescent="0.25">
      <c r="A18" s="43" t="s">
        <v>206</v>
      </c>
      <c r="B18" s="44" t="s">
        <v>207</v>
      </c>
      <c r="C18" s="37"/>
      <c r="D18" s="40">
        <v>379466300</v>
      </c>
      <c r="E18" s="40">
        <v>50474552.93</v>
      </c>
      <c r="F18" s="40">
        <v>4325600</v>
      </c>
      <c r="G18" s="41">
        <v>429940852.93000001</v>
      </c>
      <c r="H18" s="40" t="s">
        <v>191</v>
      </c>
      <c r="I18" s="40" t="s">
        <v>191</v>
      </c>
      <c r="J18" s="40" t="s">
        <v>191</v>
      </c>
      <c r="K18" s="37"/>
      <c r="L18" s="41" t="s">
        <v>191</v>
      </c>
      <c r="M18" s="40" t="s">
        <v>191</v>
      </c>
      <c r="N18" s="40">
        <v>0</v>
      </c>
      <c r="O18" s="40">
        <v>0</v>
      </c>
      <c r="P18" s="42">
        <v>0</v>
      </c>
      <c r="Q18" s="40">
        <v>0</v>
      </c>
      <c r="R18" s="40">
        <v>0</v>
      </c>
      <c r="S18" s="40">
        <v>11149800</v>
      </c>
      <c r="T18" s="40">
        <v>1967600</v>
      </c>
      <c r="U18" s="40">
        <v>1967600</v>
      </c>
      <c r="V18" s="40">
        <v>13117400</v>
      </c>
      <c r="W18" s="40" t="s">
        <v>191</v>
      </c>
      <c r="X18" s="40">
        <v>11149800</v>
      </c>
      <c r="Y18" s="40">
        <v>1967600</v>
      </c>
      <c r="Z18" s="40">
        <v>1967600</v>
      </c>
      <c r="AA18" s="40">
        <v>13117400</v>
      </c>
      <c r="AB18" s="40" t="s">
        <v>191</v>
      </c>
    </row>
    <row r="19" spans="1:28" ht="26.25" x14ac:dyDescent="0.25">
      <c r="A19" s="37"/>
      <c r="B19" s="37" t="s">
        <v>208</v>
      </c>
      <c r="C19" s="35" t="s">
        <v>209</v>
      </c>
      <c r="D19" s="40">
        <v>11318000</v>
      </c>
      <c r="E19" s="40">
        <v>1998000</v>
      </c>
      <c r="F19" s="40">
        <v>1998000</v>
      </c>
      <c r="G19" s="41">
        <v>13316000</v>
      </c>
      <c r="H19" s="40" t="s">
        <v>191</v>
      </c>
      <c r="I19" s="40" t="s">
        <v>191</v>
      </c>
      <c r="J19" s="40" t="s">
        <v>191</v>
      </c>
      <c r="K19" s="37"/>
      <c r="L19" s="41" t="s">
        <v>191</v>
      </c>
      <c r="M19" s="40" t="s">
        <v>191</v>
      </c>
      <c r="N19" s="40">
        <v>0</v>
      </c>
      <c r="O19" s="40">
        <v>0</v>
      </c>
      <c r="P19" s="42">
        <v>0</v>
      </c>
      <c r="Q19" s="40">
        <v>0</v>
      </c>
      <c r="R19" s="40">
        <v>0</v>
      </c>
      <c r="S19" s="40">
        <v>11149800</v>
      </c>
      <c r="T19" s="40">
        <v>1967600</v>
      </c>
      <c r="U19" s="40">
        <v>1967600</v>
      </c>
      <c r="V19" s="40">
        <v>13117400</v>
      </c>
      <c r="W19" s="40" t="s">
        <v>191</v>
      </c>
      <c r="X19" s="40">
        <v>11149800</v>
      </c>
      <c r="Y19" s="40">
        <v>1967600</v>
      </c>
      <c r="Z19" s="40">
        <v>1967600</v>
      </c>
      <c r="AA19" s="40">
        <v>13117400</v>
      </c>
      <c r="AB19" s="40" t="s">
        <v>191</v>
      </c>
    </row>
    <row r="20" spans="1:28" x14ac:dyDescent="0.25">
      <c r="A20" s="37"/>
      <c r="B20" s="37" t="s">
        <v>210</v>
      </c>
      <c r="C20" s="35" t="s">
        <v>211</v>
      </c>
      <c r="D20" s="40">
        <v>368148300</v>
      </c>
      <c r="E20" s="40">
        <v>48476552.93</v>
      </c>
      <c r="F20" s="40">
        <v>2327600</v>
      </c>
      <c r="G20" s="41">
        <v>416624852.93000001</v>
      </c>
      <c r="H20" s="40" t="s">
        <v>191</v>
      </c>
      <c r="I20" s="40" t="s">
        <v>191</v>
      </c>
      <c r="J20" s="40" t="s">
        <v>191</v>
      </c>
      <c r="K20" s="37"/>
      <c r="L20" s="41" t="s">
        <v>191</v>
      </c>
      <c r="M20" s="40" t="s">
        <v>191</v>
      </c>
      <c r="N20" s="40">
        <v>0</v>
      </c>
      <c r="O20" s="40">
        <v>0</v>
      </c>
      <c r="P20" s="42">
        <v>0</v>
      </c>
      <c r="Q20" s="40">
        <v>0</v>
      </c>
      <c r="R20" s="40">
        <v>0</v>
      </c>
      <c r="S20" s="40" t="s">
        <v>191</v>
      </c>
      <c r="T20" s="40" t="s">
        <v>191</v>
      </c>
      <c r="U20" s="40" t="s">
        <v>191</v>
      </c>
      <c r="V20" s="40" t="s">
        <v>191</v>
      </c>
      <c r="W20" s="40" t="s">
        <v>191</v>
      </c>
      <c r="X20" s="40" t="s">
        <v>191</v>
      </c>
      <c r="Y20" s="40" t="s">
        <v>191</v>
      </c>
      <c r="Z20" s="40" t="s">
        <v>191</v>
      </c>
      <c r="AA20" s="40" t="s">
        <v>191</v>
      </c>
      <c r="AB20" s="40" t="s">
        <v>191</v>
      </c>
    </row>
    <row r="21" spans="1:28" x14ac:dyDescent="0.25">
      <c r="A21" s="43" t="s">
        <v>212</v>
      </c>
      <c r="B21" s="44" t="s">
        <v>213</v>
      </c>
      <c r="C21" s="37"/>
      <c r="D21" s="40" t="s">
        <v>191</v>
      </c>
      <c r="E21" s="40" t="s">
        <v>191</v>
      </c>
      <c r="F21" s="37"/>
      <c r="G21" s="41" t="s">
        <v>191</v>
      </c>
      <c r="H21" s="40" t="s">
        <v>191</v>
      </c>
      <c r="I21" s="40" t="s">
        <v>191</v>
      </c>
      <c r="J21" s="40" t="s">
        <v>191</v>
      </c>
      <c r="K21" s="37"/>
      <c r="L21" s="41" t="s">
        <v>191</v>
      </c>
      <c r="M21" s="40" t="s">
        <v>191</v>
      </c>
      <c r="N21" s="40">
        <v>0</v>
      </c>
      <c r="O21" s="40">
        <v>0</v>
      </c>
      <c r="P21" s="42">
        <v>0</v>
      </c>
      <c r="Q21" s="40">
        <v>0</v>
      </c>
      <c r="R21" s="40">
        <v>0</v>
      </c>
      <c r="S21" s="40" t="s">
        <v>191</v>
      </c>
      <c r="T21" s="40" t="s">
        <v>191</v>
      </c>
      <c r="U21" s="40" t="s">
        <v>191</v>
      </c>
      <c r="V21" s="40" t="s">
        <v>191</v>
      </c>
      <c r="W21" s="40" t="s">
        <v>191</v>
      </c>
      <c r="X21" s="40" t="s">
        <v>191</v>
      </c>
      <c r="Y21" s="40" t="s">
        <v>191</v>
      </c>
      <c r="Z21" s="40" t="s">
        <v>191</v>
      </c>
      <c r="AA21" s="40" t="s">
        <v>191</v>
      </c>
      <c r="AB21" s="40" t="s">
        <v>191</v>
      </c>
    </row>
    <row r="22" spans="1:28" x14ac:dyDescent="0.25">
      <c r="A22" s="37"/>
      <c r="B22" s="37"/>
      <c r="C22" s="37"/>
      <c r="D22" s="40" t="s">
        <v>191</v>
      </c>
      <c r="E22" s="40" t="s">
        <v>191</v>
      </c>
      <c r="F22" s="37"/>
      <c r="G22" s="41" t="s">
        <v>191</v>
      </c>
      <c r="H22" s="40" t="s">
        <v>191</v>
      </c>
      <c r="I22" s="40" t="s">
        <v>191</v>
      </c>
      <c r="J22" s="40" t="s">
        <v>191</v>
      </c>
      <c r="K22" s="37"/>
      <c r="L22" s="41" t="s">
        <v>191</v>
      </c>
      <c r="M22" s="40" t="s">
        <v>191</v>
      </c>
      <c r="N22" s="40" t="s">
        <v>191</v>
      </c>
      <c r="O22" s="40" t="s">
        <v>191</v>
      </c>
      <c r="P22" s="37"/>
      <c r="Q22" s="40" t="s">
        <v>191</v>
      </c>
      <c r="R22" s="40" t="s">
        <v>191</v>
      </c>
      <c r="S22" s="40" t="s">
        <v>191</v>
      </c>
      <c r="T22" s="40" t="s">
        <v>191</v>
      </c>
      <c r="U22" s="40" t="s">
        <v>191</v>
      </c>
      <c r="V22" s="40" t="s">
        <v>191</v>
      </c>
      <c r="W22" s="40" t="s">
        <v>191</v>
      </c>
      <c r="X22" s="40" t="s">
        <v>191</v>
      </c>
      <c r="Y22" s="40" t="s">
        <v>191</v>
      </c>
      <c r="Z22" s="40" t="s">
        <v>191</v>
      </c>
      <c r="AA22" s="40" t="s">
        <v>191</v>
      </c>
      <c r="AB22" s="40" t="s">
        <v>191</v>
      </c>
    </row>
    <row r="23" spans="1:28" ht="54" x14ac:dyDescent="0.25">
      <c r="A23" s="43" t="s">
        <v>214</v>
      </c>
      <c r="B23" s="44" t="s">
        <v>215</v>
      </c>
      <c r="C23" s="37"/>
      <c r="D23" s="40">
        <v>2713500</v>
      </c>
      <c r="E23" s="40">
        <v>142816</v>
      </c>
      <c r="F23" s="40">
        <v>142816</v>
      </c>
      <c r="G23" s="41">
        <v>2856316</v>
      </c>
      <c r="H23" s="40" t="s">
        <v>191</v>
      </c>
      <c r="I23" s="40" t="s">
        <v>191</v>
      </c>
      <c r="J23" s="40" t="s">
        <v>191</v>
      </c>
      <c r="K23" s="37"/>
      <c r="L23" s="41" t="s">
        <v>191</v>
      </c>
      <c r="M23" s="40" t="s">
        <v>191</v>
      </c>
      <c r="N23" s="40">
        <v>0</v>
      </c>
      <c r="O23" s="40">
        <v>0</v>
      </c>
      <c r="P23" s="42">
        <v>0</v>
      </c>
      <c r="Q23" s="40">
        <v>0</v>
      </c>
      <c r="R23" s="40">
        <v>0</v>
      </c>
      <c r="S23" s="40">
        <v>2713500</v>
      </c>
      <c r="T23" s="40">
        <v>301500</v>
      </c>
      <c r="U23" s="40">
        <v>301500</v>
      </c>
      <c r="V23" s="40">
        <v>3015000</v>
      </c>
      <c r="W23" s="40" t="s">
        <v>191</v>
      </c>
      <c r="X23" s="40">
        <v>2713500</v>
      </c>
      <c r="Y23" s="40">
        <v>301500</v>
      </c>
      <c r="Z23" s="40">
        <v>301500</v>
      </c>
      <c r="AA23" s="40">
        <v>3015000</v>
      </c>
      <c r="AB23" s="40" t="s">
        <v>191</v>
      </c>
    </row>
    <row r="24" spans="1:28" ht="51.75" x14ac:dyDescent="0.25">
      <c r="A24" s="37"/>
      <c r="B24" s="37" t="s">
        <v>216</v>
      </c>
      <c r="C24" s="35" t="s">
        <v>217</v>
      </c>
      <c r="D24" s="40">
        <v>2713500</v>
      </c>
      <c r="E24" s="40">
        <v>142816</v>
      </c>
      <c r="F24" s="40">
        <v>142816</v>
      </c>
      <c r="G24" s="41">
        <v>2856316</v>
      </c>
      <c r="H24" s="40" t="s">
        <v>191</v>
      </c>
      <c r="I24" s="40" t="s">
        <v>191</v>
      </c>
      <c r="J24" s="40" t="s">
        <v>191</v>
      </c>
      <c r="K24" s="37"/>
      <c r="L24" s="41" t="s">
        <v>191</v>
      </c>
      <c r="M24" s="40" t="s">
        <v>191</v>
      </c>
      <c r="N24" s="40">
        <v>0</v>
      </c>
      <c r="O24" s="40">
        <v>0</v>
      </c>
      <c r="P24" s="42">
        <v>0</v>
      </c>
      <c r="Q24" s="40">
        <v>0</v>
      </c>
      <c r="R24" s="40">
        <v>0</v>
      </c>
      <c r="S24" s="40">
        <v>2713500</v>
      </c>
      <c r="T24" s="40">
        <v>301500</v>
      </c>
      <c r="U24" s="40">
        <v>301500</v>
      </c>
      <c r="V24" s="40">
        <v>3015000</v>
      </c>
      <c r="W24" s="40" t="s">
        <v>191</v>
      </c>
      <c r="X24" s="40">
        <v>2713500</v>
      </c>
      <c r="Y24" s="40">
        <v>301500</v>
      </c>
      <c r="Z24" s="40">
        <v>301500</v>
      </c>
      <c r="AA24" s="40">
        <v>3015000</v>
      </c>
      <c r="AB24" s="40" t="s">
        <v>191</v>
      </c>
    </row>
    <row r="25" spans="1:28" x14ac:dyDescent="0.25">
      <c r="A25" s="43" t="s">
        <v>222</v>
      </c>
      <c r="B25" s="44" t="s">
        <v>218</v>
      </c>
      <c r="C25" s="37"/>
      <c r="D25" s="40">
        <v>179400</v>
      </c>
      <c r="E25" s="40">
        <v>368900</v>
      </c>
      <c r="F25" s="40">
        <v>9500</v>
      </c>
      <c r="G25" s="41">
        <v>548300</v>
      </c>
      <c r="H25" s="40" t="s">
        <v>191</v>
      </c>
      <c r="I25" s="40" t="s">
        <v>191</v>
      </c>
      <c r="J25" s="40" t="s">
        <v>191</v>
      </c>
      <c r="K25" s="37"/>
      <c r="L25" s="41" t="s">
        <v>191</v>
      </c>
      <c r="M25" s="40" t="s">
        <v>191</v>
      </c>
      <c r="N25" s="40">
        <v>0</v>
      </c>
      <c r="O25" s="40">
        <v>0</v>
      </c>
      <c r="P25" s="42">
        <v>0</v>
      </c>
      <c r="Q25" s="40">
        <v>0</v>
      </c>
      <c r="R25" s="40">
        <v>0</v>
      </c>
      <c r="S25" s="40">
        <v>190000</v>
      </c>
      <c r="T25" s="40">
        <v>369400</v>
      </c>
      <c r="U25" s="40">
        <v>10000</v>
      </c>
      <c r="V25" s="40">
        <v>559400</v>
      </c>
      <c r="W25" s="40" t="s">
        <v>191</v>
      </c>
      <c r="X25" s="40">
        <v>190000</v>
      </c>
      <c r="Y25" s="40">
        <v>369400</v>
      </c>
      <c r="Z25" s="40">
        <v>10000</v>
      </c>
      <c r="AA25" s="40">
        <v>559400</v>
      </c>
      <c r="AB25" s="40" t="s">
        <v>191</v>
      </c>
    </row>
    <row r="26" spans="1:28" x14ac:dyDescent="0.25">
      <c r="A26" s="37"/>
      <c r="B26" s="37" t="s">
        <v>219</v>
      </c>
      <c r="C26" s="35" t="s">
        <v>220</v>
      </c>
      <c r="D26" s="40">
        <v>179400</v>
      </c>
      <c r="E26" s="40">
        <v>368900</v>
      </c>
      <c r="F26" s="40">
        <v>9500</v>
      </c>
      <c r="G26" s="41">
        <v>548300</v>
      </c>
      <c r="H26" s="40" t="s">
        <v>191</v>
      </c>
      <c r="I26" s="40" t="s">
        <v>191</v>
      </c>
      <c r="J26" s="40" t="s">
        <v>191</v>
      </c>
      <c r="K26" s="37"/>
      <c r="L26" s="41" t="s">
        <v>191</v>
      </c>
      <c r="M26" s="40" t="s">
        <v>191</v>
      </c>
      <c r="N26" s="40">
        <v>0</v>
      </c>
      <c r="O26" s="40">
        <v>0</v>
      </c>
      <c r="P26" s="42">
        <v>0</v>
      </c>
      <c r="Q26" s="40">
        <v>0</v>
      </c>
      <c r="R26" s="40">
        <v>0</v>
      </c>
      <c r="S26" s="40">
        <v>190000</v>
      </c>
      <c r="T26" s="40">
        <v>369400</v>
      </c>
      <c r="U26" s="40">
        <v>10000</v>
      </c>
      <c r="V26" s="40">
        <v>559400</v>
      </c>
      <c r="W26" s="40" t="s">
        <v>191</v>
      </c>
      <c r="X26" s="40">
        <v>190000</v>
      </c>
      <c r="Y26" s="40">
        <v>369400</v>
      </c>
      <c r="Z26" s="40">
        <v>10000</v>
      </c>
      <c r="AA26" s="40">
        <v>559400</v>
      </c>
      <c r="AB26" s="40" t="s">
        <v>191</v>
      </c>
    </row>
    <row r="27" spans="1:28" x14ac:dyDescent="0.25">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x14ac:dyDescent="0.25">
      <c r="A28" s="45"/>
      <c r="B28" s="45"/>
      <c r="C28" s="31"/>
      <c r="D28" s="31"/>
      <c r="E28" s="31"/>
      <c r="F28" s="31"/>
      <c r="G28" s="31"/>
      <c r="H28" s="31"/>
    </row>
    <row r="29" spans="1:28" x14ac:dyDescent="0.25">
      <c r="A29" s="45"/>
      <c r="B29" s="45"/>
      <c r="C29" s="31"/>
      <c r="D29" s="31"/>
      <c r="E29" s="31"/>
      <c r="F29" s="31"/>
      <c r="G29" s="31"/>
      <c r="H29" s="31"/>
    </row>
    <row r="30" spans="1:28" x14ac:dyDescent="0.25">
      <c r="A30" s="132"/>
      <c r="B30" s="132"/>
      <c r="C30" s="46"/>
      <c r="D30" s="31"/>
      <c r="E30" s="133"/>
      <c r="F30" s="134"/>
      <c r="G30" s="134"/>
      <c r="H30" s="31"/>
    </row>
    <row r="31" spans="1:28" x14ac:dyDescent="0.25">
      <c r="A31" s="132"/>
      <c r="B31" s="132"/>
      <c r="C31" s="47"/>
      <c r="D31" s="31"/>
      <c r="E31" s="135"/>
      <c r="F31" s="127"/>
      <c r="G31" s="127"/>
      <c r="H31" s="31"/>
    </row>
    <row r="32" spans="1:28" x14ac:dyDescent="0.25">
      <c r="A32" s="45"/>
      <c r="B32" s="45"/>
      <c r="C32" s="31"/>
      <c r="D32" s="31"/>
      <c r="E32" s="31"/>
      <c r="F32" s="31"/>
      <c r="G32" s="31"/>
      <c r="H32" s="31"/>
    </row>
    <row r="33" spans="1:8" x14ac:dyDescent="0.25">
      <c r="A33" s="132"/>
      <c r="B33" s="132"/>
      <c r="C33" s="46"/>
      <c r="D33" s="31"/>
      <c r="E33" s="133"/>
      <c r="F33" s="134"/>
      <c r="G33" s="134"/>
      <c r="H33" s="31"/>
    </row>
    <row r="34" spans="1:8" x14ac:dyDescent="0.25">
      <c r="A34" s="132"/>
      <c r="B34" s="132"/>
      <c r="C34" s="47"/>
      <c r="D34" s="31"/>
      <c r="E34" s="135"/>
      <c r="F34" s="127"/>
      <c r="G34" s="127"/>
      <c r="H34" s="31"/>
    </row>
    <row r="35" spans="1:8" x14ac:dyDescent="0.25">
      <c r="A35" s="45"/>
      <c r="B35" s="45"/>
      <c r="C35" s="31"/>
      <c r="D35" s="31"/>
      <c r="E35" s="31"/>
      <c r="F35" s="31"/>
      <c r="G35" s="31"/>
      <c r="H35" s="31"/>
    </row>
    <row r="36" spans="1:8" x14ac:dyDescent="0.25">
      <c r="A36" s="131" t="s">
        <v>221</v>
      </c>
      <c r="B36" s="127"/>
      <c r="C36" s="127"/>
      <c r="D36" s="127"/>
      <c r="E36" s="127"/>
      <c r="F36" s="127"/>
      <c r="G36" s="127"/>
      <c r="H36" s="127"/>
    </row>
  </sheetData>
  <mergeCells count="14">
    <mergeCell ref="A36:H36"/>
    <mergeCell ref="A30:B31"/>
    <mergeCell ref="E30:G30"/>
    <mergeCell ref="E31:G31"/>
    <mergeCell ref="A33:B34"/>
    <mergeCell ref="E33:G33"/>
    <mergeCell ref="E34:G34"/>
    <mergeCell ref="A1:L1"/>
    <mergeCell ref="D4:R4"/>
    <mergeCell ref="S4:W4"/>
    <mergeCell ref="X4:AB4"/>
    <mergeCell ref="D5:G5"/>
    <mergeCell ref="I5:M5"/>
    <mergeCell ref="N5:R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на 1.02.2021</vt:lpstr>
      <vt:lpstr>на 1.02.21 финансирование </vt:lpstr>
      <vt:lpstr>'на 1.02.2021'!Область_печати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Сажаев Дмитрий Сергеевич</dc:creator>
  <cp:lastModifiedBy>Надежда Наумова</cp:lastModifiedBy>
  <cp:lastPrinted>2021-02-12T05:02:55Z</cp:lastPrinted>
  <dcterms:created xsi:type="dcterms:W3CDTF">2019-02-26T09:07:09Z</dcterms:created>
  <dcterms:modified xsi:type="dcterms:W3CDTF">2021-02-12T10:06:03Z</dcterms:modified>
</cp:coreProperties>
</file>